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03 Изделия электротехнические\ЗК МСП СКС-2603\Приложение 7 Обоснование НМЦ\"/>
    </mc:Choice>
  </mc:AlternateContent>
  <bookViews>
    <workbookView xWindow="150" yWindow="60" windowWidth="28650" windowHeight="88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Обоснование!$A$17:$AE$114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Обоснование!$A$1:$AE$131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81" i="3" l="1"/>
  <c r="AB81" i="3" s="1"/>
  <c r="L82" i="3"/>
  <c r="AB82" i="3" s="1"/>
  <c r="L83" i="3"/>
  <c r="AB83" i="3" s="1"/>
  <c r="L84" i="3"/>
  <c r="AB84" i="3" s="1"/>
  <c r="L85" i="3"/>
  <c r="AB85" i="3" s="1"/>
  <c r="L86" i="3"/>
  <c r="AB86" i="3" s="1"/>
  <c r="L87" i="3"/>
  <c r="AB87" i="3" s="1"/>
  <c r="L88" i="3"/>
  <c r="AB88" i="3" s="1"/>
  <c r="L89" i="3"/>
  <c r="AB89" i="3" s="1"/>
  <c r="L90" i="3"/>
  <c r="AB90" i="3" s="1"/>
  <c r="L91" i="3"/>
  <c r="AB91" i="3" s="1"/>
  <c r="L92" i="3"/>
  <c r="AB92" i="3" s="1"/>
  <c r="L93" i="3"/>
  <c r="AB93" i="3" s="1"/>
  <c r="L94" i="3"/>
  <c r="AB94" i="3" s="1"/>
  <c r="L95" i="3"/>
  <c r="AB95" i="3" s="1"/>
  <c r="L96" i="3"/>
  <c r="AB96" i="3" s="1"/>
  <c r="L97" i="3"/>
  <c r="AB97" i="3" s="1"/>
  <c r="L98" i="3"/>
  <c r="AB98" i="3" s="1"/>
  <c r="L99" i="3"/>
  <c r="AB99" i="3" s="1"/>
  <c r="L100" i="3"/>
  <c r="AB100" i="3" s="1"/>
  <c r="L101" i="3"/>
  <c r="AB101" i="3" s="1"/>
  <c r="L102" i="3"/>
  <c r="AB102" i="3" s="1"/>
  <c r="L103" i="3"/>
  <c r="AB103" i="3" s="1"/>
  <c r="L104" i="3"/>
  <c r="AB104" i="3" s="1"/>
  <c r="L105" i="3"/>
  <c r="AB105" i="3" s="1"/>
  <c r="L106" i="3"/>
  <c r="AB106" i="3" s="1"/>
  <c r="L107" i="3"/>
  <c r="AB107" i="3" s="1"/>
  <c r="L108" i="3"/>
  <c r="AB108" i="3" s="1"/>
  <c r="AC105" i="3" l="1"/>
  <c r="AD105" i="3" s="1"/>
  <c r="AC103" i="3"/>
  <c r="AD103" i="3" s="1"/>
  <c r="AC102" i="3"/>
  <c r="AD102" i="3" s="1"/>
  <c r="AC99" i="3"/>
  <c r="AD99" i="3" s="1"/>
  <c r="AC98" i="3"/>
  <c r="AD98" i="3" s="1"/>
  <c r="AC95" i="3"/>
  <c r="AD95" i="3" s="1"/>
  <c r="AC94" i="3"/>
  <c r="AD94" i="3" s="1"/>
  <c r="AC92" i="3"/>
  <c r="AD92" i="3" s="1"/>
  <c r="AC91" i="3"/>
  <c r="AD91" i="3" s="1"/>
  <c r="AC88" i="3"/>
  <c r="AD88" i="3" s="1"/>
  <c r="AC87" i="3"/>
  <c r="AD87" i="3" s="1"/>
  <c r="AC84" i="3"/>
  <c r="AD84" i="3" s="1"/>
  <c r="AC81" i="3"/>
  <c r="AD81" i="3" s="1"/>
  <c r="AC108" i="3"/>
  <c r="AD108" i="3" s="1"/>
  <c r="AE108" i="3"/>
  <c r="AC107" i="3"/>
  <c r="AC106" i="3"/>
  <c r="AD106" i="3" s="1"/>
  <c r="AC104" i="3"/>
  <c r="AD104" i="3" s="1"/>
  <c r="AC101" i="3"/>
  <c r="AC100" i="3"/>
  <c r="AD100" i="3" s="1"/>
  <c r="AC97" i="3"/>
  <c r="AC96" i="3"/>
  <c r="AD96" i="3" s="1"/>
  <c r="AC93" i="3"/>
  <c r="AE92" i="3"/>
  <c r="AC90" i="3"/>
  <c r="AC89" i="3"/>
  <c r="AD89" i="3" s="1"/>
  <c r="AC86" i="3"/>
  <c r="AC85" i="3"/>
  <c r="AD85" i="3" s="1"/>
  <c r="AC83" i="3"/>
  <c r="AC82" i="3"/>
  <c r="AD82" i="3" s="1"/>
  <c r="AE91" i="3"/>
  <c r="L18" i="3"/>
  <c r="AB18" i="3" s="1"/>
  <c r="L19" i="3"/>
  <c r="AB19" i="3" s="1"/>
  <c r="L20" i="3"/>
  <c r="AB20" i="3" s="1"/>
  <c r="L21" i="3"/>
  <c r="AB21" i="3" s="1"/>
  <c r="L22" i="3"/>
  <c r="AB22" i="3" s="1"/>
  <c r="L23" i="3"/>
  <c r="AB23" i="3" s="1"/>
  <c r="L24" i="3"/>
  <c r="AB24" i="3" s="1"/>
  <c r="L25" i="3"/>
  <c r="AB25" i="3" s="1"/>
  <c r="L26" i="3"/>
  <c r="AB26" i="3" s="1"/>
  <c r="L27" i="3"/>
  <c r="AB27" i="3" s="1"/>
  <c r="L28" i="3"/>
  <c r="AB28" i="3" s="1"/>
  <c r="L29" i="3"/>
  <c r="AB29" i="3" s="1"/>
  <c r="L30" i="3"/>
  <c r="AB30" i="3" s="1"/>
  <c r="L31" i="3"/>
  <c r="AB31" i="3" s="1"/>
  <c r="L32" i="3"/>
  <c r="AB32" i="3" s="1"/>
  <c r="L33" i="3"/>
  <c r="AB33" i="3" s="1"/>
  <c r="L34" i="3"/>
  <c r="AB34" i="3" s="1"/>
  <c r="L35" i="3"/>
  <c r="AB35" i="3" s="1"/>
  <c r="L36" i="3"/>
  <c r="AB36" i="3" s="1"/>
  <c r="L37" i="3"/>
  <c r="AB37" i="3" s="1"/>
  <c r="L38" i="3"/>
  <c r="AB38" i="3" s="1"/>
  <c r="L39" i="3"/>
  <c r="AB39" i="3" s="1"/>
  <c r="L40" i="3"/>
  <c r="AB40" i="3" s="1"/>
  <c r="L41" i="3"/>
  <c r="AB41" i="3" s="1"/>
  <c r="L42" i="3"/>
  <c r="AB42" i="3" s="1"/>
  <c r="L43" i="3"/>
  <c r="AB43" i="3" s="1"/>
  <c r="L44" i="3"/>
  <c r="AB44" i="3" s="1"/>
  <c r="L45" i="3"/>
  <c r="AB45" i="3" s="1"/>
  <c r="L46" i="3"/>
  <c r="AB46" i="3" s="1"/>
  <c r="L47" i="3"/>
  <c r="AB47" i="3" s="1"/>
  <c r="L48" i="3"/>
  <c r="AB48" i="3" s="1"/>
  <c r="L49" i="3"/>
  <c r="AB49" i="3" s="1"/>
  <c r="L50" i="3"/>
  <c r="AB50" i="3" s="1"/>
  <c r="L51" i="3"/>
  <c r="AB51" i="3" s="1"/>
  <c r="L52" i="3"/>
  <c r="AB52" i="3" s="1"/>
  <c r="L53" i="3"/>
  <c r="AB53" i="3" s="1"/>
  <c r="L54" i="3"/>
  <c r="AB54" i="3" s="1"/>
  <c r="L55" i="3"/>
  <c r="AB55" i="3" s="1"/>
  <c r="L56" i="3"/>
  <c r="AB56" i="3" s="1"/>
  <c r="L57" i="3"/>
  <c r="AB57" i="3" s="1"/>
  <c r="L58" i="3"/>
  <c r="AB58" i="3" s="1"/>
  <c r="L59" i="3"/>
  <c r="AB59" i="3" s="1"/>
  <c r="L60" i="3"/>
  <c r="AB60" i="3" s="1"/>
  <c r="L61" i="3"/>
  <c r="AB61" i="3" s="1"/>
  <c r="L62" i="3"/>
  <c r="AB62" i="3" s="1"/>
  <c r="L63" i="3"/>
  <c r="AB63" i="3" s="1"/>
  <c r="L64" i="3"/>
  <c r="AB64" i="3" s="1"/>
  <c r="L65" i="3"/>
  <c r="AB65" i="3" s="1"/>
  <c r="L66" i="3"/>
  <c r="AB66" i="3" s="1"/>
  <c r="L67" i="3"/>
  <c r="AB67" i="3" s="1"/>
  <c r="L68" i="3"/>
  <c r="AB68" i="3" s="1"/>
  <c r="L69" i="3"/>
  <c r="AB69" i="3" s="1"/>
  <c r="L70" i="3"/>
  <c r="AB70" i="3" s="1"/>
  <c r="L71" i="3"/>
  <c r="AB71" i="3" s="1"/>
  <c r="L72" i="3"/>
  <c r="AB72" i="3" s="1"/>
  <c r="L73" i="3"/>
  <c r="AB73" i="3" s="1"/>
  <c r="L74" i="3"/>
  <c r="AB74" i="3" s="1"/>
  <c r="L75" i="3"/>
  <c r="AC75" i="3" s="1"/>
  <c r="AD75" i="3" s="1"/>
  <c r="L76" i="3"/>
  <c r="AB76" i="3" s="1"/>
  <c r="L77" i="3"/>
  <c r="AB77" i="3" s="1"/>
  <c r="L78" i="3"/>
  <c r="AB78" i="3" s="1"/>
  <c r="L79" i="3"/>
  <c r="AB79" i="3" s="1"/>
  <c r="L80" i="3"/>
  <c r="AB80" i="3" s="1"/>
  <c r="AE105" i="3" l="1"/>
  <c r="AE87" i="3"/>
  <c r="AE102" i="3"/>
  <c r="AE84" i="3"/>
  <c r="AE99" i="3"/>
  <c r="AE104" i="3"/>
  <c r="AE103" i="3"/>
  <c r="AE96" i="3"/>
  <c r="AE95" i="3"/>
  <c r="AE89" i="3"/>
  <c r="AE88" i="3"/>
  <c r="AE82" i="3"/>
  <c r="AE81" i="3"/>
  <c r="AE94" i="3"/>
  <c r="AE98" i="3"/>
  <c r="AE85" i="3"/>
  <c r="AE100" i="3"/>
  <c r="AE106" i="3"/>
  <c r="AD83" i="3"/>
  <c r="AE83" i="3"/>
  <c r="AD90" i="3"/>
  <c r="AE90" i="3"/>
  <c r="AD97" i="3"/>
  <c r="AE97" i="3"/>
  <c r="AD86" i="3"/>
  <c r="AE86" i="3"/>
  <c r="AD93" i="3"/>
  <c r="AE93" i="3"/>
  <c r="AD101" i="3"/>
  <c r="AE101" i="3"/>
  <c r="AD107" i="3"/>
  <c r="AE107" i="3"/>
  <c r="AC20" i="3"/>
  <c r="AD20" i="3" s="1"/>
  <c r="AC52" i="3"/>
  <c r="AD52" i="3" s="1"/>
  <c r="AC36" i="3"/>
  <c r="AD36" i="3" s="1"/>
  <c r="AC78" i="3"/>
  <c r="AD78" i="3" s="1"/>
  <c r="AC59" i="3"/>
  <c r="AD59" i="3" s="1"/>
  <c r="AC44" i="3"/>
  <c r="AD44" i="3" s="1"/>
  <c r="AC28" i="3"/>
  <c r="AD28" i="3" s="1"/>
  <c r="AC55" i="3"/>
  <c r="AD55" i="3" s="1"/>
  <c r="AC48" i="3"/>
  <c r="AD48" i="3" s="1"/>
  <c r="AC40" i="3"/>
  <c r="AD40" i="3" s="1"/>
  <c r="AC32" i="3"/>
  <c r="AD32" i="3" s="1"/>
  <c r="AC24" i="3"/>
  <c r="AD24" i="3" s="1"/>
  <c r="AC71" i="3"/>
  <c r="AD71" i="3" s="1"/>
  <c r="AC70" i="3"/>
  <c r="AD70" i="3" s="1"/>
  <c r="AC69" i="3"/>
  <c r="AD69" i="3" s="1"/>
  <c r="AC67" i="3"/>
  <c r="AD67" i="3" s="1"/>
  <c r="AC66" i="3"/>
  <c r="AD66" i="3" s="1"/>
  <c r="AC65" i="3"/>
  <c r="AD65" i="3" s="1"/>
  <c r="AC64" i="3"/>
  <c r="AD64" i="3" s="1"/>
  <c r="AC62" i="3"/>
  <c r="AD62" i="3" s="1"/>
  <c r="AC61" i="3"/>
  <c r="AD61" i="3" s="1"/>
  <c r="AC58" i="3"/>
  <c r="AD58" i="3" s="1"/>
  <c r="AC57" i="3"/>
  <c r="AD57" i="3" s="1"/>
  <c r="AC54" i="3"/>
  <c r="AD54" i="3" s="1"/>
  <c r="AC51" i="3"/>
  <c r="AD51" i="3" s="1"/>
  <c r="AC50" i="3"/>
  <c r="AD50" i="3" s="1"/>
  <c r="AC47" i="3"/>
  <c r="AD47" i="3" s="1"/>
  <c r="AC46" i="3"/>
  <c r="AD46" i="3" s="1"/>
  <c r="AC43" i="3"/>
  <c r="AD43" i="3" s="1"/>
  <c r="AC42" i="3"/>
  <c r="AD42" i="3" s="1"/>
  <c r="AC39" i="3"/>
  <c r="AD39" i="3" s="1"/>
  <c r="AC38" i="3"/>
  <c r="AD38" i="3" s="1"/>
  <c r="AC35" i="3"/>
  <c r="AD35" i="3" s="1"/>
  <c r="AC34" i="3"/>
  <c r="AD34" i="3" s="1"/>
  <c r="AC27" i="3"/>
  <c r="AD27" i="3" s="1"/>
  <c r="AC26" i="3"/>
  <c r="AD26" i="3" s="1"/>
  <c r="AC23" i="3"/>
  <c r="AD23" i="3" s="1"/>
  <c r="AC22" i="3"/>
  <c r="AD22" i="3" s="1"/>
  <c r="AC19" i="3"/>
  <c r="AD19" i="3" s="1"/>
  <c r="AC18" i="3"/>
  <c r="AD18" i="3" s="1"/>
  <c r="AC74" i="3"/>
  <c r="AD74" i="3" s="1"/>
  <c r="AC80" i="3"/>
  <c r="AD80" i="3" s="1"/>
  <c r="AC77" i="3"/>
  <c r="AD77" i="3" s="1"/>
  <c r="AC73" i="3"/>
  <c r="AD73" i="3" s="1"/>
  <c r="AC30" i="3"/>
  <c r="AD30" i="3" s="1"/>
  <c r="AC31" i="3"/>
  <c r="AD31" i="3" s="1"/>
  <c r="AC79" i="3"/>
  <c r="AD79" i="3" s="1"/>
  <c r="AB75" i="3"/>
  <c r="AC72" i="3"/>
  <c r="AD72" i="3" s="1"/>
  <c r="AC68" i="3"/>
  <c r="AD68" i="3" s="1"/>
  <c r="AC63" i="3"/>
  <c r="AD63" i="3" s="1"/>
  <c r="AC60" i="3"/>
  <c r="AD60" i="3" s="1"/>
  <c r="AC56" i="3"/>
  <c r="AD56" i="3" s="1"/>
  <c r="AC53" i="3"/>
  <c r="AD53" i="3" s="1"/>
  <c r="AC49" i="3"/>
  <c r="AD49" i="3" s="1"/>
  <c r="AC45" i="3"/>
  <c r="AD45" i="3" s="1"/>
  <c r="AC41" i="3"/>
  <c r="AD41" i="3" s="1"/>
  <c r="AC37" i="3"/>
  <c r="AD37" i="3" s="1"/>
  <c r="AC33" i="3"/>
  <c r="AD33" i="3" s="1"/>
  <c r="AC29" i="3"/>
  <c r="AD29" i="3" s="1"/>
  <c r="AC25" i="3"/>
  <c r="AD25" i="3" s="1"/>
  <c r="AC21" i="3"/>
  <c r="AD21" i="3" s="1"/>
  <c r="AE75" i="3"/>
  <c r="AE40" i="3"/>
  <c r="AE67" i="3"/>
  <c r="AC76" i="3"/>
  <c r="AE70" i="3" l="1"/>
  <c r="AE55" i="3"/>
  <c r="AE58" i="3"/>
  <c r="AE43" i="3"/>
  <c r="AE28" i="3"/>
  <c r="AE20" i="3"/>
  <c r="AE36" i="3"/>
  <c r="AE48" i="3"/>
  <c r="AE32" i="3"/>
  <c r="AE52" i="3"/>
  <c r="AE59" i="3"/>
  <c r="AE71" i="3"/>
  <c r="AE39" i="3"/>
  <c r="AE77" i="3"/>
  <c r="AE74" i="3"/>
  <c r="AE25" i="3"/>
  <c r="AE49" i="3"/>
  <c r="AE33" i="3"/>
  <c r="AE63" i="3"/>
  <c r="AE78" i="3"/>
  <c r="AE23" i="3"/>
  <c r="AE27" i="3"/>
  <c r="AE35" i="3"/>
  <c r="AE41" i="3"/>
  <c r="AE47" i="3"/>
  <c r="AE51" i="3"/>
  <c r="AE56" i="3"/>
  <c r="AE62" i="3"/>
  <c r="AE65" i="3"/>
  <c r="AE68" i="3"/>
  <c r="AE19" i="3"/>
  <c r="AE24" i="3"/>
  <c r="AE30" i="3"/>
  <c r="AE44" i="3"/>
  <c r="AE79" i="3"/>
  <c r="AE80" i="3"/>
  <c r="AE31" i="3"/>
  <c r="AE73" i="3"/>
  <c r="AE22" i="3"/>
  <c r="AE26" i="3"/>
  <c r="AE34" i="3"/>
  <c r="AE38" i="3"/>
  <c r="AE42" i="3"/>
  <c r="AE46" i="3"/>
  <c r="AE50" i="3"/>
  <c r="AE54" i="3"/>
  <c r="AE57" i="3"/>
  <c r="AE61" i="3"/>
  <c r="AE64" i="3"/>
  <c r="AE66" i="3"/>
  <c r="AE69" i="3"/>
  <c r="AE18" i="3"/>
  <c r="AE21" i="3"/>
  <c r="AE29" i="3"/>
  <c r="AE37" i="3"/>
  <c r="AE45" i="3"/>
  <c r="AE53" i="3"/>
  <c r="AE60" i="3"/>
  <c r="AE72" i="3"/>
  <c r="AD76" i="3"/>
  <c r="AE76" i="3"/>
  <c r="AD109" i="3" l="1"/>
</calcChain>
</file>

<file path=xl/sharedStrings.xml><?xml version="1.0" encoding="utf-8"?>
<sst xmlns="http://schemas.openxmlformats.org/spreadsheetml/2006/main" count="360" uniqueCount="266">
  <si>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</si>
  <si>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</si>
  <si>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</si>
  <si>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</si>
  <si>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</si>
  <si>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</si>
  <si>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</si>
  <si>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</si>
  <si>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</si>
  <si>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</si>
  <si>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</si>
  <si>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</si>
  <si>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</si>
  <si>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</si>
  <si>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</si>
  <si>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</si>
  <si>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</si>
  <si>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</si>
  <si>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</si>
  <si>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</si>
  <si>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</si>
  <si>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</si>
  <si>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</si>
  <si>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</si>
  <si>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</si>
  <si>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</si>
  <si>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</si>
  <si>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</si>
  <si>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</si>
  <si>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</si>
  <si>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</si>
  <si>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</si>
  <si>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</si>
  <si>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</si>
  <si>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</si>
  <si>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</si>
  <si>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</si>
  <si>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</si>
  <si>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</si>
  <si>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</si>
  <si>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</si>
  <si>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</si>
  <si>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</si>
  <si>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</si>
  <si>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</si>
  <si>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</si>
  <si>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</si>
  <si>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</si>
  <si>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</si>
  <si>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</si>
  <si>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</si>
  <si>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</si>
  <si>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</si>
  <si>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</si>
  <si>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</si>
  <si>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</si>
  <si>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</si>
  <si>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</si>
  <si>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</si>
  <si>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</si>
  <si>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</si>
  <si>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</si>
  <si>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</si>
  <si>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</si>
  <si>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</si>
  <si>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</si>
  <si>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</si>
  <si>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</si>
  <si>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</si>
  <si>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</si>
  <si>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</si>
  <si>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</si>
  <si>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</si>
  <si>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</si>
  <si>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</si>
  <si>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</si>
  <si>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</si>
  <si>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</si>
  <si>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</si>
  <si>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</si>
  <si>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ДА</t>
  </si>
  <si>
    <t>ЭТМ</t>
  </si>
  <si>
    <t>элетротехнические материалы</t>
  </si>
  <si>
    <t>ДБ000001</t>
  </si>
  <si>
    <t>ДБ000002</t>
  </si>
  <si>
    <t>ДБ000006</t>
  </si>
  <si>
    <t>ДБ000009</t>
  </si>
  <si>
    <t>ДБ000013</t>
  </si>
  <si>
    <t>ДБ000018</t>
  </si>
  <si>
    <t>ДБ000032</t>
  </si>
  <si>
    <t>ДБ000039</t>
  </si>
  <si>
    <t>ДБ000060</t>
  </si>
  <si>
    <t>ДБ000061</t>
  </si>
  <si>
    <t>ДБ000104</t>
  </si>
  <si>
    <t>ДБ000138</t>
  </si>
  <si>
    <t>ДБ000145</t>
  </si>
  <si>
    <t>ДБ000153</t>
  </si>
  <si>
    <t>ДБ000159</t>
  </si>
  <si>
    <t>ДБ000175</t>
  </si>
  <si>
    <t>ДБ000183</t>
  </si>
  <si>
    <t>ДБ000184</t>
  </si>
  <si>
    <t>ДБ000197</t>
  </si>
  <si>
    <t>ДБ000201</t>
  </si>
  <si>
    <t>ДБ000282</t>
  </si>
  <si>
    <t>ДБ000290</t>
  </si>
  <si>
    <t>ДБ000291</t>
  </si>
  <si>
    <t>ДБ000306</t>
  </si>
  <si>
    <t>ДБ000308</t>
  </si>
  <si>
    <t>ДБ000353</t>
  </si>
  <si>
    <t>ДБ000509</t>
  </si>
  <si>
    <t>ДБ000510</t>
  </si>
  <si>
    <t>ДБ000516</t>
  </si>
  <si>
    <t>ДБ000536</t>
  </si>
  <si>
    <t>ДБ000553</t>
  </si>
  <si>
    <t>ДБ000575</t>
  </si>
  <si>
    <t>ДБ000590</t>
  </si>
  <si>
    <t>ДБ000623</t>
  </si>
  <si>
    <t>ДБ000704</t>
  </si>
  <si>
    <t>ДБ000710</t>
  </si>
  <si>
    <t>ДБ000778</t>
  </si>
  <si>
    <t>ДБ000829</t>
  </si>
  <si>
    <t>ДБ000947</t>
  </si>
  <si>
    <t>ДБ000981</t>
  </si>
  <si>
    <t>ДБ000982</t>
  </si>
  <si>
    <t>ДБ001053</t>
  </si>
  <si>
    <t>ДБ001069</t>
  </si>
  <si>
    <t>ДБ001070</t>
  </si>
  <si>
    <t>ДБ001074</t>
  </si>
  <si>
    <t>ДБ001076</t>
  </si>
  <si>
    <t>ДБ001184</t>
  </si>
  <si>
    <t>ДБ001185</t>
  </si>
  <si>
    <t>ДБ001186</t>
  </si>
  <si>
    <t>ДБ001188</t>
  </si>
  <si>
    <t>ДБ001189</t>
  </si>
  <si>
    <t>ДБ001190</t>
  </si>
  <si>
    <t>ДБ001333</t>
  </si>
  <si>
    <t>ДБ001334</t>
  </si>
  <si>
    <t>ДБ001474</t>
  </si>
  <si>
    <t>ДБ001508</t>
  </si>
  <si>
    <t>ДО000256</t>
  </si>
  <si>
    <t>Выключатель автоматический ВА 47-63 1п С 16 А (ЭКФ)</t>
  </si>
  <si>
    <t>Выключатель автоматический ВА 47-63 1п С 25 А (ЭКФ)</t>
  </si>
  <si>
    <t>Выключатель автоматический ВА 47-100 3п С 100А (ИЭК)</t>
  </si>
  <si>
    <t>Выключатель автоматический АП 50 3МТ 25А</t>
  </si>
  <si>
    <t>Пускатель ПМ 12-100200 220В</t>
  </si>
  <si>
    <t>Выключатель автоматический ВА 47-29 4.5кА 1п 25А С</t>
  </si>
  <si>
    <t>Пускатель ПМ 12-063201 220В 2з+2р 63А IP00</t>
  </si>
  <si>
    <t>Выключатель о/у 1кл</t>
  </si>
  <si>
    <t>Выключатель автоматический ВА 47-29 3р 10А</t>
  </si>
  <si>
    <t>Выключатель автоматический ВА 47-29 3р 63А</t>
  </si>
  <si>
    <t>Контактор КТ 6032, 250А</t>
  </si>
  <si>
    <t>Выключатель о/у 2кл.</t>
  </si>
  <si>
    <t>Выключатель автоматический ВА 47-29 4.5кА 3п 32А</t>
  </si>
  <si>
    <t>Пускатель ПМЛ 2100</t>
  </si>
  <si>
    <t>Реле РТТ 111 16А (15,6-18,4)</t>
  </si>
  <si>
    <t>Выключатель одноклавишный в сборе наружный 220 В; 10 А; IP55</t>
  </si>
  <si>
    <t>Пускатель ПМ 12-025-500 220В</t>
  </si>
  <si>
    <t>Пускатель ПМ 12-040-500 220В</t>
  </si>
  <si>
    <t>Выключатель автоматический АП 50 3МТ 50А</t>
  </si>
  <si>
    <t>Выключатель автоматический АП 50 16А</t>
  </si>
  <si>
    <t>Пускатель магнитный ПМ12-010-500 36В</t>
  </si>
  <si>
    <t>Пускатель магнитный ПМ 12-025-500 36В</t>
  </si>
  <si>
    <t>Пускатель магнитный ПМ 12-040-500 36В</t>
  </si>
  <si>
    <t>Выключатель автоматический ВА 47-29 3п. 16А</t>
  </si>
  <si>
    <t>Выключатель автоматический ВА 47-29 3п. 50А</t>
  </si>
  <si>
    <t>Выключатель автоматический ВА 51-39 340010 630А</t>
  </si>
  <si>
    <t>Выключатель автоматический тип S 201-С25</t>
  </si>
  <si>
    <t>Выключатель автоматический тип S 203-С25</t>
  </si>
  <si>
    <t>Выключатель автоматический тип S 201-С16</t>
  </si>
  <si>
    <t>Реле РТ 84/1</t>
  </si>
  <si>
    <t>Датчик движения для включения овещения Camelion LX-28В, 6439, угол обзора 360 гр</t>
  </si>
  <si>
    <t>Контактор вакуумный КВТ-1,14 - 2,5/160 У3 160А 220-380В</t>
  </si>
  <si>
    <t>Контактор КМИ-34012 40А 230В ИЭК</t>
  </si>
  <si>
    <t>Реле контроля фаз ЕЛ11УЗ ЕЛ12УЗ</t>
  </si>
  <si>
    <t>Контантор КМИ 49512</t>
  </si>
  <si>
    <t>Реле указательное РУ21/0,025А (переднее присоединение)</t>
  </si>
  <si>
    <t>Модуль дискретного ввода МК110-220.4К.4Р</t>
  </si>
  <si>
    <t>Пускатель магнитный ПМ12-010-500 10А 220В</t>
  </si>
  <si>
    <t>Выключатель автоматический ВА 47-29 4.5кА 3п 25А С</t>
  </si>
  <si>
    <t>Контактор КТИ-51153 реверс 115А 230В/АС-3 ИЭК</t>
  </si>
  <si>
    <t>Приставка контактная ПКИ-22 доп.контакты 2з+2р ИЭК</t>
  </si>
  <si>
    <t>Выключатель автоматический ВА 88-37 250А; 35кА; 3-полюсной</t>
  </si>
  <si>
    <t>Выключатель автоматический IС 60N, 1P, C 16A</t>
  </si>
  <si>
    <t>Выключатель автоматический IС 60N, 1P, C 25A</t>
  </si>
  <si>
    <t>Выключатель автоматический IС 60N, 3P, C 40A</t>
  </si>
  <si>
    <t>Реле контроля фаз ЕЛ-11М-15 АС400В УХЛ2</t>
  </si>
  <si>
    <t>Контактор КМИ-11811 18А 230В/АС-3 1НЗ ИЭК</t>
  </si>
  <si>
    <t>Контактор КМИ-22510 25А 230В/АС-3 1НО ИЭК</t>
  </si>
  <si>
    <t>Контактор КМИ-22511 25А 230В/АС-3 1НЗ ИЭК</t>
  </si>
  <si>
    <t>Контактор КМИ-23211 32А 230В/АС-3 1НЗ ИЭК</t>
  </si>
  <si>
    <t>Контактор КМИ-46512 65А 230В/АС-3 1НО 1НЗ ИЭК</t>
  </si>
  <si>
    <t>Контактор КМИ-49512 95А 230В/АС-3 1НО 1НЗ ИЭК</t>
  </si>
  <si>
    <t>Выключатель автоматический IC 60N 3P, C 50 А</t>
  </si>
  <si>
    <t>Выключатель автоматический IC 60N 3P, C 63 А</t>
  </si>
  <si>
    <t>Контактор КТИ-51503 реверс 150А 230В/АС-3 ИЭК</t>
  </si>
  <si>
    <t>Фотореле ФР 601 серый, макс. нагрузка 2200 Вт, IP44, ИЭК (LFR20-601-2200-003)</t>
  </si>
  <si>
    <t>Выключатель автоматический ВА 88-35 3п 160А</t>
  </si>
  <si>
    <t>ДБ000016</t>
  </si>
  <si>
    <t>ДБ000019</t>
  </si>
  <si>
    <t>ДБ000067</t>
  </si>
  <si>
    <t>ДБ000111</t>
  </si>
  <si>
    <t>ДБ000207</t>
  </si>
  <si>
    <t>ДБ000225</t>
  </si>
  <si>
    <t>ДБ000396</t>
  </si>
  <si>
    <t>ДБ000397</t>
  </si>
  <si>
    <t>ДБ000399</t>
  </si>
  <si>
    <t>ДБ000401</t>
  </si>
  <si>
    <t>ДБ000402</t>
  </si>
  <si>
    <t>ДБ000457</t>
  </si>
  <si>
    <t>ДБ000490</t>
  </si>
  <si>
    <t>ДБ000592</t>
  </si>
  <si>
    <t>ДБ000596</t>
  </si>
  <si>
    <t>ДБ000614</t>
  </si>
  <si>
    <t>ДБ000616</t>
  </si>
  <si>
    <t>ДБ000619</t>
  </si>
  <si>
    <t>ДБ000626</t>
  </si>
  <si>
    <t>ДБ000631</t>
  </si>
  <si>
    <t>ДБ000633</t>
  </si>
  <si>
    <t>ДБ000645</t>
  </si>
  <si>
    <t>ДБ000647</t>
  </si>
  <si>
    <t>ДБ000689</t>
  </si>
  <si>
    <t>ДБ000797</t>
  </si>
  <si>
    <t>ДБ001064</t>
  </si>
  <si>
    <t>ДБ001065</t>
  </si>
  <si>
    <t>ДБ001068</t>
  </si>
  <si>
    <t>ДБ001073</t>
  </si>
  <si>
    <t>ДБ001193</t>
  </si>
  <si>
    <t>ДБ001194</t>
  </si>
  <si>
    <t>ДБ001331</t>
  </si>
  <si>
    <t>ДБ001332</t>
  </si>
  <si>
    <t>ДБ001459</t>
  </si>
  <si>
    <t>Выключатель автоматический ВА 47-29 4.5кА 1п 10А С</t>
  </si>
  <si>
    <t>Выключатель автоматический А 3716 Ф У3 160А РЭ630А</t>
  </si>
  <si>
    <t>Выключатель автоматический ВА 47-29 4.5кА 1п 6А С</t>
  </si>
  <si>
    <t>Выключатель автоматический дифференциального тока УЗО - 01 32 А, 2-полюсной 25А</t>
  </si>
  <si>
    <t>Выключатель 2 кл.  проход. о/у ВСп20-2-0-ГПБ IP54 (цвет клавиш: белый)</t>
  </si>
  <si>
    <t>Реле промежуточное FINDER 24V-8A</t>
  </si>
  <si>
    <t>Выключатель автоматический А-3716Ф У3 160А РЭ1600А</t>
  </si>
  <si>
    <t>Выключатель автоматический А-3716Ф У3 80А РЭ630А</t>
  </si>
  <si>
    <t>Выключатель автоматический А-3716Ф У3 50А РЭ630А</t>
  </si>
  <si>
    <t>Выключатель автоматический А-3716Ф У3 40А РЭ630А</t>
  </si>
  <si>
    <t>Выключатель автоматический А-3716Ф У3 25А РЭ630А</t>
  </si>
  <si>
    <t>Выключатель автоматический АП 50Б-3МТ 25 А</t>
  </si>
  <si>
    <t>Переключатель компактный, с фиксацией, трехпозиционный 1НО+1НО</t>
  </si>
  <si>
    <t>Пускатель ПМЛ 2220</t>
  </si>
  <si>
    <t>Пневматическая приставка выдержки времени ПВИ-13</t>
  </si>
  <si>
    <t>Реле контроля напряжения и фаз РКНФ-1-1УХЛ4, 400В</t>
  </si>
  <si>
    <t>Реле контроля фаз RM 35TF</t>
  </si>
  <si>
    <t>Контактор S — N 25, 50А</t>
  </si>
  <si>
    <t>Автомат защиты двигателя М4-32Т-32, диапозон теплового расцепителя 22-32А, мощность двигателя 15 кВт</t>
  </si>
  <si>
    <t>Выключатель автоматический BH-D6, 1п, 63А</t>
  </si>
  <si>
    <t>Выключатель автоматический BH-D6, 1п, 50А</t>
  </si>
  <si>
    <t>Выключатель автоматический BH-D6, 1п, 16А</t>
  </si>
  <si>
    <t>Выключатель автоматический BH-D6, 1п, 10А</t>
  </si>
  <si>
    <t>Выключатель автоматический ВА 88-32Р 3Р 100А, номинальная отключающая способность lcu при 400А 50Гц — 25 кА</t>
  </si>
  <si>
    <t>Реле тепловое РТИ 3357 37-50 А</t>
  </si>
  <si>
    <t>Выключатель автоматический Compact NSX 250F (3P)</t>
  </si>
  <si>
    <t>Выключатель автоматический Compact NSX 630F (3P)</t>
  </si>
  <si>
    <t>Выключатель автоматический IС 60N, 1P, C 10A</t>
  </si>
  <si>
    <t>Выключатель автоматический IС 60N, 3P, C 25A</t>
  </si>
  <si>
    <t>Выключатель автоматический ВА47-100 3Р 25 А х-ка С ИЭК</t>
  </si>
  <si>
    <t>Выключатель автоматический ВА47-100 3Р 32 А х-ка С ИЭК</t>
  </si>
  <si>
    <t>Выключатель автоматический IC 60N 1P, C 32 А</t>
  </si>
  <si>
    <t>Выключатель автоматический IC 60N 1P, C 40 А</t>
  </si>
  <si>
    <t>Пускатель ПРК32-4 (2,5-4А) ИЭК</t>
  </si>
  <si>
    <t>171,462,38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</si>
</sst>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69669</xdr:colOff>
      <xdr:row>17</xdr:row>
      <xdr:rowOff>435156</xdr:rowOff>
    </xdr:from>
    <xdr:to>
      <xdr:col>30</xdr:col>
      <xdr:colOff>2995</xdr:colOff>
      <xdr:row>17</xdr:row>
      <xdr:rowOff>435400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</xdr:row>
      <xdr:rowOff>435156</xdr:rowOff>
    </xdr:from>
    <xdr:to>
      <xdr:col>30</xdr:col>
      <xdr:colOff>2995</xdr:colOff>
      <xdr:row>18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</xdr:row>
      <xdr:rowOff>435156</xdr:rowOff>
    </xdr:from>
    <xdr:to>
      <xdr:col>30</xdr:col>
      <xdr:colOff>2995</xdr:colOff>
      <xdr:row>19</xdr:row>
      <xdr:rowOff>435400</xdr:rowOff>
    </xdr:to>
    <xdr:pic>
      <xdr:nvPicPr>
        <xdr:cNvPr id="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</xdr:row>
      <xdr:rowOff>435156</xdr:rowOff>
    </xdr:from>
    <xdr:to>
      <xdr:col>30</xdr:col>
      <xdr:colOff>2995</xdr:colOff>
      <xdr:row>20</xdr:row>
      <xdr:rowOff>435400</xdr:rowOff>
    </xdr:to>
    <xdr:pic>
      <xdr:nvPicPr>
        <xdr:cNvPr id="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</xdr:row>
      <xdr:rowOff>435156</xdr:rowOff>
    </xdr:from>
    <xdr:to>
      <xdr:col>30</xdr:col>
      <xdr:colOff>2995</xdr:colOff>
      <xdr:row>21</xdr:row>
      <xdr:rowOff>435400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22</xdr:row>
      <xdr:rowOff>435156</xdr:rowOff>
    </xdr:from>
    <xdr:to>
      <xdr:col>30</xdr:col>
      <xdr:colOff>2995</xdr:colOff>
      <xdr:row>22</xdr:row>
      <xdr:rowOff>435400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23</xdr:row>
      <xdr:rowOff>435156</xdr:rowOff>
    </xdr:from>
    <xdr:to>
      <xdr:col>30</xdr:col>
      <xdr:colOff>2995</xdr:colOff>
      <xdr:row>23</xdr:row>
      <xdr:rowOff>435400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24</xdr:row>
      <xdr:rowOff>435156</xdr:rowOff>
    </xdr:from>
    <xdr:to>
      <xdr:col>30</xdr:col>
      <xdr:colOff>2995</xdr:colOff>
      <xdr:row>24</xdr:row>
      <xdr:rowOff>435400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25</xdr:row>
      <xdr:rowOff>435156</xdr:rowOff>
    </xdr:from>
    <xdr:to>
      <xdr:col>30</xdr:col>
      <xdr:colOff>2995</xdr:colOff>
      <xdr:row>25</xdr:row>
      <xdr:rowOff>435400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26</xdr:row>
      <xdr:rowOff>435156</xdr:rowOff>
    </xdr:from>
    <xdr:to>
      <xdr:col>30</xdr:col>
      <xdr:colOff>2995</xdr:colOff>
      <xdr:row>26</xdr:row>
      <xdr:rowOff>435400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27</xdr:row>
      <xdr:rowOff>435156</xdr:rowOff>
    </xdr:from>
    <xdr:to>
      <xdr:col>30</xdr:col>
      <xdr:colOff>2995</xdr:colOff>
      <xdr:row>27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28</xdr:row>
      <xdr:rowOff>435156</xdr:rowOff>
    </xdr:from>
    <xdr:to>
      <xdr:col>30</xdr:col>
      <xdr:colOff>2995</xdr:colOff>
      <xdr:row>28</xdr:row>
      <xdr:rowOff>435400</xdr:rowOff>
    </xdr:to>
    <xdr:pic>
      <xdr:nvPicPr>
        <xdr:cNvPr id="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29</xdr:row>
      <xdr:rowOff>435156</xdr:rowOff>
    </xdr:from>
    <xdr:to>
      <xdr:col>30</xdr:col>
      <xdr:colOff>2995</xdr:colOff>
      <xdr:row>29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30</xdr:row>
      <xdr:rowOff>435156</xdr:rowOff>
    </xdr:from>
    <xdr:to>
      <xdr:col>30</xdr:col>
      <xdr:colOff>2995</xdr:colOff>
      <xdr:row>30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31</xdr:row>
      <xdr:rowOff>435156</xdr:rowOff>
    </xdr:from>
    <xdr:to>
      <xdr:col>30</xdr:col>
      <xdr:colOff>2995</xdr:colOff>
      <xdr:row>31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32</xdr:row>
      <xdr:rowOff>435156</xdr:rowOff>
    </xdr:from>
    <xdr:to>
      <xdr:col>30</xdr:col>
      <xdr:colOff>2995</xdr:colOff>
      <xdr:row>32</xdr:row>
      <xdr:rowOff>435400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33</xdr:row>
      <xdr:rowOff>435156</xdr:rowOff>
    </xdr:from>
    <xdr:to>
      <xdr:col>30</xdr:col>
      <xdr:colOff>2995</xdr:colOff>
      <xdr:row>33</xdr:row>
      <xdr:rowOff>435400</xdr:rowOff>
    </xdr:to>
    <xdr:pic>
      <xdr:nvPicPr>
        <xdr:cNvPr id="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34</xdr:row>
      <xdr:rowOff>435156</xdr:rowOff>
    </xdr:from>
    <xdr:to>
      <xdr:col>30</xdr:col>
      <xdr:colOff>2995</xdr:colOff>
      <xdr:row>34</xdr:row>
      <xdr:rowOff>435400</xdr:rowOff>
    </xdr:to>
    <xdr:pic>
      <xdr:nvPicPr>
        <xdr:cNvPr id="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35</xdr:row>
      <xdr:rowOff>435156</xdr:rowOff>
    </xdr:from>
    <xdr:to>
      <xdr:col>30</xdr:col>
      <xdr:colOff>2995</xdr:colOff>
      <xdr:row>35</xdr:row>
      <xdr:rowOff>435400</xdr:rowOff>
    </xdr:to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36</xdr:row>
      <xdr:rowOff>435156</xdr:rowOff>
    </xdr:from>
    <xdr:to>
      <xdr:col>30</xdr:col>
      <xdr:colOff>2995</xdr:colOff>
      <xdr:row>36</xdr:row>
      <xdr:rowOff>435400</xdr:rowOff>
    </xdr:to>
    <xdr:pic>
      <xdr:nvPicPr>
        <xdr:cNvPr id="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37</xdr:row>
      <xdr:rowOff>435156</xdr:rowOff>
    </xdr:from>
    <xdr:to>
      <xdr:col>30</xdr:col>
      <xdr:colOff>2995</xdr:colOff>
      <xdr:row>37</xdr:row>
      <xdr:rowOff>435400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38</xdr:row>
      <xdr:rowOff>435156</xdr:rowOff>
    </xdr:from>
    <xdr:to>
      <xdr:col>30</xdr:col>
      <xdr:colOff>2995</xdr:colOff>
      <xdr:row>38</xdr:row>
      <xdr:rowOff>435400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39</xdr:row>
      <xdr:rowOff>435156</xdr:rowOff>
    </xdr:from>
    <xdr:to>
      <xdr:col>30</xdr:col>
      <xdr:colOff>2995</xdr:colOff>
      <xdr:row>39</xdr:row>
      <xdr:rowOff>435400</xdr:rowOff>
    </xdr:to>
    <xdr:pic>
      <xdr:nvPicPr>
        <xdr:cNvPr id="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40</xdr:row>
      <xdr:rowOff>435156</xdr:rowOff>
    </xdr:from>
    <xdr:to>
      <xdr:col>30</xdr:col>
      <xdr:colOff>2995</xdr:colOff>
      <xdr:row>40</xdr:row>
      <xdr:rowOff>435400</xdr:rowOff>
    </xdr:to>
    <xdr:pic>
      <xdr:nvPicPr>
        <xdr:cNvPr id="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41</xdr:row>
      <xdr:rowOff>435156</xdr:rowOff>
    </xdr:from>
    <xdr:to>
      <xdr:col>30</xdr:col>
      <xdr:colOff>2995</xdr:colOff>
      <xdr:row>41</xdr:row>
      <xdr:rowOff>435400</xdr:rowOff>
    </xdr:to>
    <xdr:pic>
      <xdr:nvPicPr>
        <xdr:cNvPr id="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42</xdr:row>
      <xdr:rowOff>435156</xdr:rowOff>
    </xdr:from>
    <xdr:to>
      <xdr:col>30</xdr:col>
      <xdr:colOff>2995</xdr:colOff>
      <xdr:row>42</xdr:row>
      <xdr:rowOff>435400</xdr:rowOff>
    </xdr:to>
    <xdr:pic>
      <xdr:nvPicPr>
        <xdr:cNvPr id="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43</xdr:row>
      <xdr:rowOff>435156</xdr:rowOff>
    </xdr:from>
    <xdr:to>
      <xdr:col>30</xdr:col>
      <xdr:colOff>2995</xdr:colOff>
      <xdr:row>43</xdr:row>
      <xdr:rowOff>435400</xdr:rowOff>
    </xdr:to>
    <xdr:pic>
      <xdr:nvPicPr>
        <xdr:cNvPr id="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44</xdr:row>
      <xdr:rowOff>435156</xdr:rowOff>
    </xdr:from>
    <xdr:to>
      <xdr:col>30</xdr:col>
      <xdr:colOff>2995</xdr:colOff>
      <xdr:row>44</xdr:row>
      <xdr:rowOff>435400</xdr:rowOff>
    </xdr:to>
    <xdr:pic>
      <xdr:nvPicPr>
        <xdr:cNvPr id="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45</xdr:row>
      <xdr:rowOff>435156</xdr:rowOff>
    </xdr:from>
    <xdr:to>
      <xdr:col>30</xdr:col>
      <xdr:colOff>2995</xdr:colOff>
      <xdr:row>45</xdr:row>
      <xdr:rowOff>435400</xdr:rowOff>
    </xdr:to>
    <xdr:pic>
      <xdr:nvPicPr>
        <xdr:cNvPr id="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46</xdr:row>
      <xdr:rowOff>435156</xdr:rowOff>
    </xdr:from>
    <xdr:to>
      <xdr:col>30</xdr:col>
      <xdr:colOff>2995</xdr:colOff>
      <xdr:row>46</xdr:row>
      <xdr:rowOff>435400</xdr:rowOff>
    </xdr:to>
    <xdr:pic>
      <xdr:nvPicPr>
        <xdr:cNvPr id="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47</xdr:row>
      <xdr:rowOff>435156</xdr:rowOff>
    </xdr:from>
    <xdr:to>
      <xdr:col>30</xdr:col>
      <xdr:colOff>2995</xdr:colOff>
      <xdr:row>47</xdr:row>
      <xdr:rowOff>435400</xdr:rowOff>
    </xdr:to>
    <xdr:pic>
      <xdr:nvPicPr>
        <xdr:cNvPr id="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48</xdr:row>
      <xdr:rowOff>435156</xdr:rowOff>
    </xdr:from>
    <xdr:to>
      <xdr:col>30</xdr:col>
      <xdr:colOff>2995</xdr:colOff>
      <xdr:row>48</xdr:row>
      <xdr:rowOff>435400</xdr:rowOff>
    </xdr:to>
    <xdr:pic>
      <xdr:nvPicPr>
        <xdr:cNvPr id="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49</xdr:row>
      <xdr:rowOff>435156</xdr:rowOff>
    </xdr:from>
    <xdr:to>
      <xdr:col>30</xdr:col>
      <xdr:colOff>2995</xdr:colOff>
      <xdr:row>49</xdr:row>
      <xdr:rowOff>435400</xdr:rowOff>
    </xdr:to>
    <xdr:pic>
      <xdr:nvPicPr>
        <xdr:cNvPr id="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50</xdr:row>
      <xdr:rowOff>435156</xdr:rowOff>
    </xdr:from>
    <xdr:to>
      <xdr:col>30</xdr:col>
      <xdr:colOff>2995</xdr:colOff>
      <xdr:row>50</xdr:row>
      <xdr:rowOff>435400</xdr:rowOff>
    </xdr:to>
    <xdr:pic>
      <xdr:nvPicPr>
        <xdr:cNvPr id="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51</xdr:row>
      <xdr:rowOff>435156</xdr:rowOff>
    </xdr:from>
    <xdr:to>
      <xdr:col>30</xdr:col>
      <xdr:colOff>2995</xdr:colOff>
      <xdr:row>51</xdr:row>
      <xdr:rowOff>435400</xdr:rowOff>
    </xdr:to>
    <xdr:pic>
      <xdr:nvPicPr>
        <xdr:cNvPr id="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52</xdr:row>
      <xdr:rowOff>435156</xdr:rowOff>
    </xdr:from>
    <xdr:to>
      <xdr:col>30</xdr:col>
      <xdr:colOff>2995</xdr:colOff>
      <xdr:row>52</xdr:row>
      <xdr:rowOff>435400</xdr:rowOff>
    </xdr:to>
    <xdr:pic>
      <xdr:nvPicPr>
        <xdr:cNvPr id="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53</xdr:row>
      <xdr:rowOff>435156</xdr:rowOff>
    </xdr:from>
    <xdr:to>
      <xdr:col>30</xdr:col>
      <xdr:colOff>2995</xdr:colOff>
      <xdr:row>53</xdr:row>
      <xdr:rowOff>435400</xdr:rowOff>
    </xdr:to>
    <xdr:pic>
      <xdr:nvPicPr>
        <xdr:cNvPr id="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54</xdr:row>
      <xdr:rowOff>435156</xdr:rowOff>
    </xdr:from>
    <xdr:to>
      <xdr:col>30</xdr:col>
      <xdr:colOff>2995</xdr:colOff>
      <xdr:row>54</xdr:row>
      <xdr:rowOff>435400</xdr:rowOff>
    </xdr:to>
    <xdr:pic>
      <xdr:nvPicPr>
        <xdr:cNvPr id="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55</xdr:row>
      <xdr:rowOff>435156</xdr:rowOff>
    </xdr:from>
    <xdr:to>
      <xdr:col>30</xdr:col>
      <xdr:colOff>2995</xdr:colOff>
      <xdr:row>55</xdr:row>
      <xdr:rowOff>435400</xdr:rowOff>
    </xdr:to>
    <xdr:pic>
      <xdr:nvPicPr>
        <xdr:cNvPr id="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56</xdr:row>
      <xdr:rowOff>435156</xdr:rowOff>
    </xdr:from>
    <xdr:to>
      <xdr:col>30</xdr:col>
      <xdr:colOff>2995</xdr:colOff>
      <xdr:row>56</xdr:row>
      <xdr:rowOff>435400</xdr:rowOff>
    </xdr:to>
    <xdr:pic>
      <xdr:nvPicPr>
        <xdr:cNvPr id="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57</xdr:row>
      <xdr:rowOff>435156</xdr:rowOff>
    </xdr:from>
    <xdr:to>
      <xdr:col>30</xdr:col>
      <xdr:colOff>2995</xdr:colOff>
      <xdr:row>57</xdr:row>
      <xdr:rowOff>435400</xdr:rowOff>
    </xdr:to>
    <xdr:pic>
      <xdr:nvPicPr>
        <xdr:cNvPr id="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58</xdr:row>
      <xdr:rowOff>435156</xdr:rowOff>
    </xdr:from>
    <xdr:to>
      <xdr:col>30</xdr:col>
      <xdr:colOff>2995</xdr:colOff>
      <xdr:row>58</xdr:row>
      <xdr:rowOff>435400</xdr:rowOff>
    </xdr:to>
    <xdr:pic>
      <xdr:nvPicPr>
        <xdr:cNvPr id="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59</xdr:row>
      <xdr:rowOff>435156</xdr:rowOff>
    </xdr:from>
    <xdr:to>
      <xdr:col>30</xdr:col>
      <xdr:colOff>2995</xdr:colOff>
      <xdr:row>59</xdr:row>
      <xdr:rowOff>435400</xdr:rowOff>
    </xdr:to>
    <xdr:pic>
      <xdr:nvPicPr>
        <xdr:cNvPr id="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60</xdr:row>
      <xdr:rowOff>435156</xdr:rowOff>
    </xdr:from>
    <xdr:to>
      <xdr:col>30</xdr:col>
      <xdr:colOff>2995</xdr:colOff>
      <xdr:row>60</xdr:row>
      <xdr:rowOff>435400</xdr:rowOff>
    </xdr:to>
    <xdr:pic>
      <xdr:nvPicPr>
        <xdr:cNvPr id="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61</xdr:row>
      <xdr:rowOff>435156</xdr:rowOff>
    </xdr:from>
    <xdr:to>
      <xdr:col>30</xdr:col>
      <xdr:colOff>2995</xdr:colOff>
      <xdr:row>61</xdr:row>
      <xdr:rowOff>435400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62</xdr:row>
      <xdr:rowOff>435156</xdr:rowOff>
    </xdr:from>
    <xdr:to>
      <xdr:col>30</xdr:col>
      <xdr:colOff>2995</xdr:colOff>
      <xdr:row>62</xdr:row>
      <xdr:rowOff>435400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63</xdr:row>
      <xdr:rowOff>435156</xdr:rowOff>
    </xdr:from>
    <xdr:to>
      <xdr:col>30</xdr:col>
      <xdr:colOff>2995</xdr:colOff>
      <xdr:row>63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64</xdr:row>
      <xdr:rowOff>435156</xdr:rowOff>
    </xdr:from>
    <xdr:to>
      <xdr:col>30</xdr:col>
      <xdr:colOff>2995</xdr:colOff>
      <xdr:row>64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65</xdr:row>
      <xdr:rowOff>435156</xdr:rowOff>
    </xdr:from>
    <xdr:to>
      <xdr:col>30</xdr:col>
      <xdr:colOff>2995</xdr:colOff>
      <xdr:row>65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66</xdr:row>
      <xdr:rowOff>435156</xdr:rowOff>
    </xdr:from>
    <xdr:to>
      <xdr:col>30</xdr:col>
      <xdr:colOff>2995</xdr:colOff>
      <xdr:row>66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67</xdr:row>
      <xdr:rowOff>435156</xdr:rowOff>
    </xdr:from>
    <xdr:to>
      <xdr:col>30</xdr:col>
      <xdr:colOff>2995</xdr:colOff>
      <xdr:row>67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68</xdr:row>
      <xdr:rowOff>435156</xdr:rowOff>
    </xdr:from>
    <xdr:to>
      <xdr:col>30</xdr:col>
      <xdr:colOff>2995</xdr:colOff>
      <xdr:row>68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69</xdr:row>
      <xdr:rowOff>435156</xdr:rowOff>
    </xdr:from>
    <xdr:to>
      <xdr:col>30</xdr:col>
      <xdr:colOff>2995</xdr:colOff>
      <xdr:row>69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70</xdr:row>
      <xdr:rowOff>435156</xdr:rowOff>
    </xdr:from>
    <xdr:to>
      <xdr:col>30</xdr:col>
      <xdr:colOff>2995</xdr:colOff>
      <xdr:row>70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71</xdr:row>
      <xdr:rowOff>435156</xdr:rowOff>
    </xdr:from>
    <xdr:to>
      <xdr:col>30</xdr:col>
      <xdr:colOff>2995</xdr:colOff>
      <xdr:row>71</xdr:row>
      <xdr:rowOff>435400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72</xdr:row>
      <xdr:rowOff>435156</xdr:rowOff>
    </xdr:from>
    <xdr:to>
      <xdr:col>30</xdr:col>
      <xdr:colOff>2995</xdr:colOff>
      <xdr:row>72</xdr:row>
      <xdr:rowOff>435400</xdr:rowOff>
    </xdr:to>
    <xdr:pic>
      <xdr:nvPicPr>
        <xdr:cNvPr id="1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73</xdr:row>
      <xdr:rowOff>435156</xdr:rowOff>
    </xdr:from>
    <xdr:to>
      <xdr:col>30</xdr:col>
      <xdr:colOff>2995</xdr:colOff>
      <xdr:row>73</xdr:row>
      <xdr:rowOff>435400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74</xdr:row>
      <xdr:rowOff>435156</xdr:rowOff>
    </xdr:from>
    <xdr:to>
      <xdr:col>30</xdr:col>
      <xdr:colOff>2995</xdr:colOff>
      <xdr:row>74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75</xdr:row>
      <xdr:rowOff>435156</xdr:rowOff>
    </xdr:from>
    <xdr:to>
      <xdr:col>30</xdr:col>
      <xdr:colOff>2995</xdr:colOff>
      <xdr:row>75</xdr:row>
      <xdr:rowOff>435400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76</xdr:row>
      <xdr:rowOff>435156</xdr:rowOff>
    </xdr:from>
    <xdr:to>
      <xdr:col>30</xdr:col>
      <xdr:colOff>2995</xdr:colOff>
      <xdr:row>76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77</xdr:row>
      <xdr:rowOff>435156</xdr:rowOff>
    </xdr:from>
    <xdr:to>
      <xdr:col>30</xdr:col>
      <xdr:colOff>2995</xdr:colOff>
      <xdr:row>77</xdr:row>
      <xdr:rowOff>435400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78</xdr:row>
      <xdr:rowOff>435156</xdr:rowOff>
    </xdr:from>
    <xdr:to>
      <xdr:col>30</xdr:col>
      <xdr:colOff>2995</xdr:colOff>
      <xdr:row>78</xdr:row>
      <xdr:rowOff>435400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79</xdr:row>
      <xdr:rowOff>435156</xdr:rowOff>
    </xdr:from>
    <xdr:to>
      <xdr:col>30</xdr:col>
      <xdr:colOff>2995</xdr:colOff>
      <xdr:row>79</xdr:row>
      <xdr:rowOff>435400</xdr:rowOff>
    </xdr:to>
    <xdr:pic>
      <xdr:nvPicPr>
        <xdr:cNvPr id="1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80</xdr:row>
      <xdr:rowOff>435156</xdr:rowOff>
    </xdr:from>
    <xdr:to>
      <xdr:col>30</xdr:col>
      <xdr:colOff>2995</xdr:colOff>
      <xdr:row>80</xdr:row>
      <xdr:rowOff>435400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81</xdr:row>
      <xdr:rowOff>435156</xdr:rowOff>
    </xdr:from>
    <xdr:to>
      <xdr:col>30</xdr:col>
      <xdr:colOff>2995</xdr:colOff>
      <xdr:row>81</xdr:row>
      <xdr:rowOff>435400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82</xdr:row>
      <xdr:rowOff>435156</xdr:rowOff>
    </xdr:from>
    <xdr:to>
      <xdr:col>30</xdr:col>
      <xdr:colOff>2995</xdr:colOff>
      <xdr:row>82</xdr:row>
      <xdr:rowOff>435400</xdr:rowOff>
    </xdr:to>
    <xdr:pic>
      <xdr:nvPicPr>
        <xdr:cNvPr id="1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83</xdr:row>
      <xdr:rowOff>435156</xdr:rowOff>
    </xdr:from>
    <xdr:to>
      <xdr:col>30</xdr:col>
      <xdr:colOff>2995</xdr:colOff>
      <xdr:row>83</xdr:row>
      <xdr:rowOff>435400</xdr:rowOff>
    </xdr:to>
    <xdr:pic>
      <xdr:nvPicPr>
        <xdr:cNvPr id="1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84</xdr:row>
      <xdr:rowOff>435156</xdr:rowOff>
    </xdr:from>
    <xdr:to>
      <xdr:col>30</xdr:col>
      <xdr:colOff>2995</xdr:colOff>
      <xdr:row>84</xdr:row>
      <xdr:rowOff>435400</xdr:rowOff>
    </xdr:to>
    <xdr:pic>
      <xdr:nvPicPr>
        <xdr:cNvPr id="1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85</xdr:row>
      <xdr:rowOff>435156</xdr:rowOff>
    </xdr:from>
    <xdr:to>
      <xdr:col>30</xdr:col>
      <xdr:colOff>2995</xdr:colOff>
      <xdr:row>85</xdr:row>
      <xdr:rowOff>435400</xdr:rowOff>
    </xdr:to>
    <xdr:pic>
      <xdr:nvPicPr>
        <xdr:cNvPr id="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86</xdr:row>
      <xdr:rowOff>435156</xdr:rowOff>
    </xdr:from>
    <xdr:to>
      <xdr:col>30</xdr:col>
      <xdr:colOff>2995</xdr:colOff>
      <xdr:row>86</xdr:row>
      <xdr:rowOff>435400</xdr:rowOff>
    </xdr:to>
    <xdr:pic>
      <xdr:nvPicPr>
        <xdr:cNvPr id="1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87</xdr:row>
      <xdr:rowOff>435156</xdr:rowOff>
    </xdr:from>
    <xdr:to>
      <xdr:col>30</xdr:col>
      <xdr:colOff>2995</xdr:colOff>
      <xdr:row>87</xdr:row>
      <xdr:rowOff>435400</xdr:rowOff>
    </xdr:to>
    <xdr:pic>
      <xdr:nvPicPr>
        <xdr:cNvPr id="1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88</xdr:row>
      <xdr:rowOff>435156</xdr:rowOff>
    </xdr:from>
    <xdr:to>
      <xdr:col>30</xdr:col>
      <xdr:colOff>2995</xdr:colOff>
      <xdr:row>88</xdr:row>
      <xdr:rowOff>435400</xdr:rowOff>
    </xdr:to>
    <xdr:pic>
      <xdr:nvPicPr>
        <xdr:cNvPr id="1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89</xdr:row>
      <xdr:rowOff>435156</xdr:rowOff>
    </xdr:from>
    <xdr:to>
      <xdr:col>30</xdr:col>
      <xdr:colOff>2995</xdr:colOff>
      <xdr:row>89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90</xdr:row>
      <xdr:rowOff>435156</xdr:rowOff>
    </xdr:from>
    <xdr:to>
      <xdr:col>30</xdr:col>
      <xdr:colOff>2995</xdr:colOff>
      <xdr:row>90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91</xdr:row>
      <xdr:rowOff>435156</xdr:rowOff>
    </xdr:from>
    <xdr:to>
      <xdr:col>30</xdr:col>
      <xdr:colOff>2995</xdr:colOff>
      <xdr:row>91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92</xdr:row>
      <xdr:rowOff>435156</xdr:rowOff>
    </xdr:from>
    <xdr:to>
      <xdr:col>30</xdr:col>
      <xdr:colOff>2995</xdr:colOff>
      <xdr:row>92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93</xdr:row>
      <xdr:rowOff>435156</xdr:rowOff>
    </xdr:from>
    <xdr:to>
      <xdr:col>30</xdr:col>
      <xdr:colOff>2995</xdr:colOff>
      <xdr:row>93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94</xdr:row>
      <xdr:rowOff>435156</xdr:rowOff>
    </xdr:from>
    <xdr:to>
      <xdr:col>30</xdr:col>
      <xdr:colOff>2995</xdr:colOff>
      <xdr:row>94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95</xdr:row>
      <xdr:rowOff>435156</xdr:rowOff>
    </xdr:from>
    <xdr:to>
      <xdr:col>30</xdr:col>
      <xdr:colOff>2995</xdr:colOff>
      <xdr:row>95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96</xdr:row>
      <xdr:rowOff>435156</xdr:rowOff>
    </xdr:from>
    <xdr:to>
      <xdr:col>30</xdr:col>
      <xdr:colOff>2995</xdr:colOff>
      <xdr:row>96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97</xdr:row>
      <xdr:rowOff>435156</xdr:rowOff>
    </xdr:from>
    <xdr:to>
      <xdr:col>30</xdr:col>
      <xdr:colOff>2995</xdr:colOff>
      <xdr:row>97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98</xdr:row>
      <xdr:rowOff>435156</xdr:rowOff>
    </xdr:from>
    <xdr:to>
      <xdr:col>30</xdr:col>
      <xdr:colOff>2995</xdr:colOff>
      <xdr:row>98</xdr:row>
      <xdr:rowOff>435400</xdr:rowOff>
    </xdr:to>
    <xdr:pic>
      <xdr:nvPicPr>
        <xdr:cNvPr id="1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99</xdr:row>
      <xdr:rowOff>435156</xdr:rowOff>
    </xdr:from>
    <xdr:to>
      <xdr:col>30</xdr:col>
      <xdr:colOff>2995</xdr:colOff>
      <xdr:row>99</xdr:row>
      <xdr:rowOff>435400</xdr:rowOff>
    </xdr:to>
    <xdr:pic>
      <xdr:nvPicPr>
        <xdr:cNvPr id="1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100</xdr:row>
      <xdr:rowOff>435156</xdr:rowOff>
    </xdr:from>
    <xdr:to>
      <xdr:col>30</xdr:col>
      <xdr:colOff>2995</xdr:colOff>
      <xdr:row>100</xdr:row>
      <xdr:rowOff>435400</xdr:rowOff>
    </xdr:to>
    <xdr:pic>
      <xdr:nvPicPr>
        <xdr:cNvPr id="1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101</xdr:row>
      <xdr:rowOff>435156</xdr:rowOff>
    </xdr:from>
    <xdr:to>
      <xdr:col>30</xdr:col>
      <xdr:colOff>2995</xdr:colOff>
      <xdr:row>101</xdr:row>
      <xdr:rowOff>435400</xdr:rowOff>
    </xdr:to>
    <xdr:pic>
      <xdr:nvPicPr>
        <xdr:cNvPr id="1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102</xdr:row>
      <xdr:rowOff>435156</xdr:rowOff>
    </xdr:from>
    <xdr:to>
      <xdr:col>30</xdr:col>
      <xdr:colOff>2995</xdr:colOff>
      <xdr:row>102</xdr:row>
      <xdr:rowOff>435400</xdr:rowOff>
    </xdr:to>
    <xdr:pic>
      <xdr:nvPicPr>
        <xdr:cNvPr id="1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103</xdr:row>
      <xdr:rowOff>435156</xdr:rowOff>
    </xdr:from>
    <xdr:to>
      <xdr:col>30</xdr:col>
      <xdr:colOff>2995</xdr:colOff>
      <xdr:row>103</xdr:row>
      <xdr:rowOff>435400</xdr:rowOff>
    </xdr:to>
    <xdr:pic>
      <xdr:nvPicPr>
        <xdr:cNvPr id="1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104</xdr:row>
      <xdr:rowOff>435156</xdr:rowOff>
    </xdr:from>
    <xdr:to>
      <xdr:col>30</xdr:col>
      <xdr:colOff>2995</xdr:colOff>
      <xdr:row>104</xdr:row>
      <xdr:rowOff>435400</xdr:rowOff>
    </xdr:to>
    <xdr:pic>
      <xdr:nvPicPr>
        <xdr:cNvPr id="1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105</xdr:row>
      <xdr:rowOff>435156</xdr:rowOff>
    </xdr:from>
    <xdr:to>
      <xdr:col>30</xdr:col>
      <xdr:colOff>2995</xdr:colOff>
      <xdr:row>105</xdr:row>
      <xdr:rowOff>435400</xdr:rowOff>
    </xdr:to>
    <xdr:pic>
      <xdr:nvPicPr>
        <xdr:cNvPr id="1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106</xdr:row>
      <xdr:rowOff>435156</xdr:rowOff>
    </xdr:from>
    <xdr:to>
      <xdr:col>30</xdr:col>
      <xdr:colOff>2995</xdr:colOff>
      <xdr:row>106</xdr:row>
      <xdr:rowOff>435400</xdr:rowOff>
    </xdr:to>
    <xdr:pic>
      <xdr:nvPicPr>
        <xdr:cNvPr id="1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107</xdr:row>
      <xdr:rowOff>435156</xdr:rowOff>
    </xdr:from>
    <xdr:to>
      <xdr:col>30</xdr:col>
      <xdr:colOff>2995</xdr:colOff>
      <xdr:row>107</xdr:row>
      <xdr:rowOff>435400</xdr:rowOff>
    </xdr:to>
    <xdr:pic>
      <xdr:nvPicPr>
        <xdr:cNvPr id="4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129"/>
  <sheetViews>
    <sheetView tabSelected="1" view="pageBreakPreview" zoomScale="80" zoomScaleNormal="70" zoomScaleSheetLayoutView="80" zoomScalePageLayoutView="120" workbookViewId="0">
      <pane xSplit="4" ySplit="17" topLeftCell="E18" activePane="bottomRight" state="frozen"/>
      <selection pane="topRight" activeCell="D1" sqref="D1"/>
      <selection pane="bottomLeft" activeCell="A18" sqref="A18"/>
      <selection pane="bottomRight" activeCell="L5" sqref="L5"/>
    </sheetView>
  </sheetViews>
  <sheetFormatPr defaultColWidth="8.85546875" defaultRowHeight="12.75" x14ac:dyDescent="0.2"/>
  <cols>
    <col min="1" max="1" width="4.42578125" style="1" customWidth="1"/>
    <col min="2" max="3" width="10" style="1" customWidth="1"/>
    <col min="4" max="4" width="38.5703125" style="1" customWidth="1"/>
    <col min="5" max="5" width="8.28515625" style="1" customWidth="1"/>
    <col min="6" max="6" width="9.5703125" style="1" customWidth="1"/>
    <col min="7" max="9" width="10.85546875" style="1" customWidth="1"/>
    <col min="10" max="10" width="14.7109375" style="1" customWidth="1"/>
    <col min="11" max="11" width="14.42578125" style="1" customWidth="1"/>
    <col min="12" max="12" width="27.5703125" style="1" customWidth="1"/>
    <col min="13" max="15" width="12.7109375" style="1" customWidth="1"/>
    <col min="16" max="27" width="12.7109375" style="1" hidden="1" customWidth="1"/>
    <col min="28" max="28" width="14.7109375" style="1" customWidth="1"/>
    <col min="29" max="29" width="12" style="1" customWidth="1"/>
    <col min="30" max="30" width="18.28515625" style="1" customWidth="1"/>
    <col min="31" max="31" width="14.28515625" style="1" customWidth="1"/>
    <col min="32" max="16384" width="8.85546875" style="1"/>
  </cols>
  <sheetData>
    <row r="1" spans="1:31" ht="15.75" hidden="1" x14ac:dyDescent="0.2">
      <c r="W1" s="2"/>
      <c r="AB1" s="1" t="s">
        <v>69</v>
      </c>
    </row>
    <row r="2" spans="1:31" ht="15.75" hidden="1" x14ac:dyDescent="0.2">
      <c r="W2" s="2"/>
      <c r="AB2" s="1" t="s">
        <v>70</v>
      </c>
    </row>
    <row r="3" spans="1:31" ht="15.75" hidden="1" x14ac:dyDescent="0.2">
      <c r="W3" s="2"/>
      <c r="AB3" s="1" t="s">
        <v>71</v>
      </c>
    </row>
    <row r="4" spans="1:31" ht="16.5" customHeight="1" x14ac:dyDescent="0.25"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</row>
    <row r="5" spans="1:31" ht="15.75" customHeight="1" x14ac:dyDescent="0.2">
      <c r="D5" s="4" t="s">
        <v>3</v>
      </c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ht="19.5" customHeight="1" x14ac:dyDescent="0.2">
      <c r="D6" s="7" t="s">
        <v>14</v>
      </c>
      <c r="E6" s="60" t="s">
        <v>72</v>
      </c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2"/>
    </row>
    <row r="7" spans="1:31" s="6" customFormat="1" ht="19.5" customHeight="1" x14ac:dyDescent="0.2">
      <c r="D7" s="7" t="s">
        <v>34</v>
      </c>
      <c r="E7" s="60" t="s">
        <v>80</v>
      </c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2"/>
    </row>
    <row r="8" spans="1:31" s="6" customFormat="1" ht="19.5" customHeight="1" x14ac:dyDescent="0.2">
      <c r="D8" s="7" t="s">
        <v>25</v>
      </c>
      <c r="E8" s="60" t="s">
        <v>81</v>
      </c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2"/>
    </row>
    <row r="9" spans="1:31" s="6" customFormat="1" ht="19.5" customHeight="1" x14ac:dyDescent="0.2">
      <c r="D9" s="7" t="s">
        <v>24</v>
      </c>
      <c r="E9" s="60" t="s">
        <v>81</v>
      </c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2"/>
    </row>
    <row r="10" spans="1:31" s="6" customFormat="1" ht="19.5" customHeight="1" x14ac:dyDescent="0.2">
      <c r="D10" s="7" t="s">
        <v>9</v>
      </c>
      <c r="E10" s="60" t="s">
        <v>82</v>
      </c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2"/>
    </row>
    <row r="11" spans="1:31" s="6" customFormat="1" ht="27" customHeight="1" x14ac:dyDescent="0.2">
      <c r="D11" s="7" t="s">
        <v>10</v>
      </c>
      <c r="E11" s="60" t="s">
        <v>73</v>
      </c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2"/>
    </row>
    <row r="12" spans="1:31" s="6" customFormat="1" ht="45.75" customHeight="1" x14ac:dyDescent="0.2">
      <c r="D12" s="7" t="s">
        <v>23</v>
      </c>
      <c r="E12" s="60" t="s">
        <v>74</v>
      </c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2"/>
    </row>
    <row r="13" spans="1:31" ht="16.5" customHeight="1" x14ac:dyDescent="0.2"/>
    <row r="14" spans="1:31" ht="33.75" customHeight="1" x14ac:dyDescent="0.2">
      <c r="A14" s="56" t="s">
        <v>6</v>
      </c>
      <c r="B14" s="63" t="s">
        <v>29</v>
      </c>
      <c r="C14" s="46"/>
      <c r="D14" s="56" t="s">
        <v>1</v>
      </c>
      <c r="E14" s="63" t="s">
        <v>4</v>
      </c>
      <c r="F14" s="63" t="s">
        <v>61</v>
      </c>
      <c r="G14" s="56" t="s">
        <v>62</v>
      </c>
      <c r="H14" s="56"/>
      <c r="I14" s="56"/>
      <c r="J14" s="56"/>
      <c r="K14" s="63" t="s">
        <v>63</v>
      </c>
      <c r="L14" s="63" t="s">
        <v>66</v>
      </c>
      <c r="M14" s="69" t="s">
        <v>64</v>
      </c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66" t="s">
        <v>67</v>
      </c>
      <c r="AC14" s="63" t="s">
        <v>36</v>
      </c>
      <c r="AD14" s="63" t="s">
        <v>35</v>
      </c>
      <c r="AE14" s="53" t="s">
        <v>58</v>
      </c>
    </row>
    <row r="15" spans="1:31" ht="28.5" customHeight="1" x14ac:dyDescent="0.2">
      <c r="A15" s="56"/>
      <c r="B15" s="64"/>
      <c r="C15" s="47"/>
      <c r="D15" s="56"/>
      <c r="E15" s="64"/>
      <c r="F15" s="64"/>
      <c r="G15" s="56" t="s">
        <v>22</v>
      </c>
      <c r="H15" s="56" t="s">
        <v>15</v>
      </c>
      <c r="I15" s="56" t="s">
        <v>16</v>
      </c>
      <c r="J15" s="56" t="s">
        <v>30</v>
      </c>
      <c r="K15" s="64"/>
      <c r="L15" s="64"/>
      <c r="M15" s="69" t="s">
        <v>59</v>
      </c>
      <c r="N15" s="70"/>
      <c r="O15" s="70"/>
      <c r="P15" s="70"/>
      <c r="Q15" s="70"/>
      <c r="R15" s="69" t="s">
        <v>65</v>
      </c>
      <c r="S15" s="70"/>
      <c r="T15" s="70"/>
      <c r="U15" s="70"/>
      <c r="V15" s="70"/>
      <c r="W15" s="56" t="s">
        <v>60</v>
      </c>
      <c r="X15" s="56"/>
      <c r="Y15" s="56"/>
      <c r="Z15" s="56"/>
      <c r="AA15" s="56"/>
      <c r="AB15" s="67"/>
      <c r="AC15" s="64"/>
      <c r="AD15" s="64"/>
      <c r="AE15" s="54"/>
    </row>
    <row r="16" spans="1:31" ht="52.5" customHeight="1" x14ac:dyDescent="0.2">
      <c r="A16" s="56"/>
      <c r="B16" s="65"/>
      <c r="C16" s="48"/>
      <c r="D16" s="56"/>
      <c r="E16" s="65"/>
      <c r="F16" s="65"/>
      <c r="G16" s="56"/>
      <c r="H16" s="56"/>
      <c r="I16" s="56"/>
      <c r="J16" s="56"/>
      <c r="K16" s="65"/>
      <c r="L16" s="65"/>
      <c r="M16" s="33" t="s">
        <v>11</v>
      </c>
      <c r="N16" s="33" t="s">
        <v>12</v>
      </c>
      <c r="O16" s="33" t="s">
        <v>13</v>
      </c>
      <c r="P16" s="33" t="s">
        <v>37</v>
      </c>
      <c r="Q16" s="33" t="s">
        <v>38</v>
      </c>
      <c r="R16" s="33" t="s">
        <v>17</v>
      </c>
      <c r="S16" s="33" t="s">
        <v>18</v>
      </c>
      <c r="T16" s="33" t="s">
        <v>26</v>
      </c>
      <c r="U16" s="33" t="s">
        <v>39</v>
      </c>
      <c r="V16" s="33" t="s">
        <v>40</v>
      </c>
      <c r="W16" s="33" t="s">
        <v>19</v>
      </c>
      <c r="X16" s="33" t="s">
        <v>20</v>
      </c>
      <c r="Y16" s="33" t="s">
        <v>21</v>
      </c>
      <c r="Z16" s="33" t="s">
        <v>41</v>
      </c>
      <c r="AA16" s="33" t="s">
        <v>42</v>
      </c>
      <c r="AB16" s="68"/>
      <c r="AC16" s="65"/>
      <c r="AD16" s="65"/>
      <c r="AE16" s="55"/>
    </row>
    <row r="17" spans="1:31" s="12" customFormat="1" ht="15.75" customHeight="1" x14ac:dyDescent="0.2">
      <c r="A17" s="8">
        <v>1</v>
      </c>
      <c r="B17" s="9">
        <v>2</v>
      </c>
      <c r="C17" s="9"/>
      <c r="D17" s="10">
        <v>3</v>
      </c>
      <c r="E17" s="9">
        <v>4</v>
      </c>
      <c r="F17" s="9">
        <v>5</v>
      </c>
      <c r="G17" s="9">
        <v>6</v>
      </c>
      <c r="H17" s="9">
        <v>7</v>
      </c>
      <c r="I17" s="9">
        <v>8</v>
      </c>
      <c r="J17" s="9">
        <v>9</v>
      </c>
      <c r="K17" s="9">
        <v>10</v>
      </c>
      <c r="L17" s="9">
        <v>11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8" t="s">
        <v>57</v>
      </c>
      <c r="AB17" s="11">
        <v>13</v>
      </c>
      <c r="AC17" s="11">
        <v>14</v>
      </c>
      <c r="AD17" s="11">
        <v>15</v>
      </c>
      <c r="AE17" s="11">
        <v>16</v>
      </c>
    </row>
    <row r="18" spans="1:31" s="12" customFormat="1" ht="33" customHeight="1" x14ac:dyDescent="0.2">
      <c r="A18" s="13">
        <v>1</v>
      </c>
      <c r="B18" s="14" t="s">
        <v>83</v>
      </c>
      <c r="C18" s="14">
        <v>3</v>
      </c>
      <c r="D18" s="45" t="s">
        <v>140</v>
      </c>
      <c r="E18" s="19" t="s">
        <v>75</v>
      </c>
      <c r="F18" s="15">
        <v>31</v>
      </c>
      <c r="G18" s="40"/>
      <c r="H18" s="15"/>
      <c r="I18" s="16"/>
      <c r="J18" s="16"/>
      <c r="K18" s="43">
        <v>1.04</v>
      </c>
      <c r="L18" s="15" t="str">
        <f t="shared" ref="L18:L67" si="0">IF(SUM(G18)=0,"",G18*K18)</f>
        <v/>
      </c>
      <c r="M18" s="41">
        <v>131.90039999999999</v>
      </c>
      <c r="N18" s="41">
        <v>121.5</v>
      </c>
      <c r="O18" s="41">
        <v>177.59</v>
      </c>
      <c r="P18" s="41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8">
        <f t="shared" ref="AB18:AB67" si="1">COUNTIF(L18:AA18,"&gt;0")</f>
        <v>3</v>
      </c>
      <c r="AC18" s="20">
        <f t="shared" ref="AC18:AC67" si="2">CEILING(SUM(L18:AA18)/COUNTIF(L18:AA18,"&gt;0"),0.01)</f>
        <v>143.67000000000002</v>
      </c>
      <c r="AD18" s="20">
        <f t="shared" ref="AD18:AD67" si="3">AC18*F18</f>
        <v>4453.7700000000004</v>
      </c>
      <c r="AE18" s="39">
        <f t="shared" ref="AE18:AE67" si="4">STDEV(L18:AA18)/AC18*100</f>
        <v>20.768346981403564</v>
      </c>
    </row>
    <row r="19" spans="1:31" s="12" customFormat="1" ht="33" customHeight="1" x14ac:dyDescent="0.2">
      <c r="A19" s="13">
        <v>2</v>
      </c>
      <c r="B19" s="14" t="s">
        <v>84</v>
      </c>
      <c r="C19" s="14">
        <v>3</v>
      </c>
      <c r="D19" s="45" t="s">
        <v>141</v>
      </c>
      <c r="E19" s="19" t="s">
        <v>75</v>
      </c>
      <c r="F19" s="15">
        <v>23</v>
      </c>
      <c r="G19" s="40"/>
      <c r="H19" s="15"/>
      <c r="I19" s="16"/>
      <c r="J19" s="16"/>
      <c r="K19" s="43">
        <v>1.04</v>
      </c>
      <c r="L19" s="15" t="str">
        <f t="shared" si="0"/>
        <v/>
      </c>
      <c r="M19" s="41">
        <v>137.11127999999999</v>
      </c>
      <c r="N19" s="41">
        <v>126.3</v>
      </c>
      <c r="O19" s="41">
        <v>184.6</v>
      </c>
      <c r="P19" s="41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8">
        <f t="shared" si="1"/>
        <v>3</v>
      </c>
      <c r="AC19" s="20">
        <f t="shared" si="2"/>
        <v>149.34</v>
      </c>
      <c r="AD19" s="20">
        <f t="shared" si="3"/>
        <v>3434.82</v>
      </c>
      <c r="AE19" s="39">
        <f t="shared" si="4"/>
        <v>20.766914278695001</v>
      </c>
    </row>
    <row r="20" spans="1:31" s="12" customFormat="1" ht="33" customHeight="1" x14ac:dyDescent="0.2">
      <c r="A20" s="13">
        <v>3</v>
      </c>
      <c r="B20" s="14" t="s">
        <v>85</v>
      </c>
      <c r="C20" s="14">
        <v>3</v>
      </c>
      <c r="D20" s="45" t="s">
        <v>142</v>
      </c>
      <c r="E20" s="19" t="s">
        <v>75</v>
      </c>
      <c r="F20" s="15">
        <v>4</v>
      </c>
      <c r="G20" s="40"/>
      <c r="H20" s="15"/>
      <c r="I20" s="16"/>
      <c r="J20" s="16"/>
      <c r="K20" s="43">
        <v>1.04</v>
      </c>
      <c r="L20" s="15" t="str">
        <f t="shared" si="0"/>
        <v/>
      </c>
      <c r="M20" s="41">
        <v>2479.2932799999999</v>
      </c>
      <c r="N20" s="41">
        <v>2283.8000000000002</v>
      </c>
      <c r="O20" s="41">
        <v>2451.29</v>
      </c>
      <c r="P20" s="41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8">
        <f t="shared" si="1"/>
        <v>3</v>
      </c>
      <c r="AC20" s="20">
        <f t="shared" si="2"/>
        <v>2404.8000000000002</v>
      </c>
      <c r="AD20" s="20">
        <f t="shared" si="3"/>
        <v>9619.2000000000007</v>
      </c>
      <c r="AE20" s="39">
        <f t="shared" si="4"/>
        <v>4.3960238902460373</v>
      </c>
    </row>
    <row r="21" spans="1:31" s="12" customFormat="1" ht="33" customHeight="1" x14ac:dyDescent="0.2">
      <c r="A21" s="13">
        <v>4</v>
      </c>
      <c r="B21" s="14" t="s">
        <v>86</v>
      </c>
      <c r="C21" s="14">
        <v>3</v>
      </c>
      <c r="D21" s="45" t="s">
        <v>143</v>
      </c>
      <c r="E21" s="19" t="s">
        <v>75</v>
      </c>
      <c r="F21" s="15">
        <v>2</v>
      </c>
      <c r="G21" s="40"/>
      <c r="H21" s="15"/>
      <c r="I21" s="16"/>
      <c r="J21" s="16"/>
      <c r="K21" s="43">
        <v>1.04</v>
      </c>
      <c r="L21" s="15" t="str">
        <f t="shared" si="0"/>
        <v/>
      </c>
      <c r="M21" s="41">
        <v>2203.8765599999997</v>
      </c>
      <c r="N21" s="41">
        <v>2030.1</v>
      </c>
      <c r="O21" s="41">
        <v>2967.1</v>
      </c>
      <c r="P21" s="41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8">
        <f t="shared" si="1"/>
        <v>3</v>
      </c>
      <c r="AC21" s="20">
        <f t="shared" si="2"/>
        <v>2400.36</v>
      </c>
      <c r="AD21" s="20">
        <f t="shared" si="3"/>
        <v>4800.72</v>
      </c>
      <c r="AE21" s="39">
        <f t="shared" si="4"/>
        <v>20.765376732121059</v>
      </c>
    </row>
    <row r="22" spans="1:31" s="12" customFormat="1" ht="33" customHeight="1" x14ac:dyDescent="0.2">
      <c r="A22" s="13">
        <v>5</v>
      </c>
      <c r="B22" s="14" t="s">
        <v>87</v>
      </c>
      <c r="C22" s="14">
        <v>3</v>
      </c>
      <c r="D22" s="45" t="s">
        <v>144</v>
      </c>
      <c r="E22" s="19" t="s">
        <v>75</v>
      </c>
      <c r="F22" s="15">
        <v>1</v>
      </c>
      <c r="G22" s="40"/>
      <c r="H22" s="15"/>
      <c r="I22" s="16"/>
      <c r="J22" s="16"/>
      <c r="K22" s="43">
        <v>1.04</v>
      </c>
      <c r="L22" s="15" t="str">
        <f t="shared" si="0"/>
        <v/>
      </c>
      <c r="M22" s="41">
        <v>16958.700399999998</v>
      </c>
      <c r="N22" s="41">
        <v>15621.5</v>
      </c>
      <c r="O22" s="41">
        <v>22831.35</v>
      </c>
      <c r="P22" s="41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8">
        <f t="shared" si="1"/>
        <v>3</v>
      </c>
      <c r="AC22" s="20">
        <f t="shared" si="2"/>
        <v>18470.52</v>
      </c>
      <c r="AD22" s="20">
        <f t="shared" si="3"/>
        <v>18470.52</v>
      </c>
      <c r="AE22" s="39">
        <f t="shared" si="4"/>
        <v>20.764545487892086</v>
      </c>
    </row>
    <row r="23" spans="1:31" s="12" customFormat="1" ht="33" customHeight="1" x14ac:dyDescent="0.2">
      <c r="A23" s="13">
        <v>6</v>
      </c>
      <c r="B23" s="14" t="s">
        <v>197</v>
      </c>
      <c r="C23" s="14">
        <v>3</v>
      </c>
      <c r="D23" s="45" t="s">
        <v>231</v>
      </c>
      <c r="E23" s="19" t="s">
        <v>75</v>
      </c>
      <c r="F23" s="15">
        <v>2</v>
      </c>
      <c r="G23" s="40"/>
      <c r="H23" s="15"/>
      <c r="I23" s="16"/>
      <c r="J23" s="16"/>
      <c r="K23" s="43">
        <v>1.04</v>
      </c>
      <c r="L23" s="15" t="str">
        <f t="shared" si="0"/>
        <v/>
      </c>
      <c r="M23" s="41">
        <v>176.9528</v>
      </c>
      <c r="N23" s="41">
        <v>163</v>
      </c>
      <c r="O23" s="41">
        <v>174.93</v>
      </c>
      <c r="P23" s="41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8">
        <f t="shared" si="1"/>
        <v>3</v>
      </c>
      <c r="AC23" s="20">
        <f t="shared" si="2"/>
        <v>171.63</v>
      </c>
      <c r="AD23" s="20">
        <f t="shared" si="3"/>
        <v>343.26</v>
      </c>
      <c r="AE23" s="39">
        <f t="shared" si="4"/>
        <v>4.3930918131271683</v>
      </c>
    </row>
    <row r="24" spans="1:31" s="12" customFormat="1" ht="33" customHeight="1" x14ac:dyDescent="0.2">
      <c r="A24" s="13">
        <v>7</v>
      </c>
      <c r="B24" s="14" t="s">
        <v>88</v>
      </c>
      <c r="C24" s="14">
        <v>3</v>
      </c>
      <c r="D24" s="45" t="s">
        <v>145</v>
      </c>
      <c r="E24" s="19" t="s">
        <v>75</v>
      </c>
      <c r="F24" s="15">
        <v>13</v>
      </c>
      <c r="G24" s="40"/>
      <c r="H24" s="15"/>
      <c r="I24" s="16"/>
      <c r="J24" s="16"/>
      <c r="K24" s="43">
        <v>1.04</v>
      </c>
      <c r="L24" s="15" t="str">
        <f t="shared" si="0"/>
        <v/>
      </c>
      <c r="M24" s="41">
        <v>160.56023999999999</v>
      </c>
      <c r="N24" s="41">
        <v>147.9</v>
      </c>
      <c r="O24" s="41">
        <v>158.69</v>
      </c>
      <c r="P24" s="41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8">
        <f t="shared" si="1"/>
        <v>3</v>
      </c>
      <c r="AC24" s="20">
        <f t="shared" si="2"/>
        <v>155.72</v>
      </c>
      <c r="AD24" s="20">
        <f t="shared" si="3"/>
        <v>2024.36</v>
      </c>
      <c r="AE24" s="39">
        <f t="shared" si="4"/>
        <v>4.388507201531433</v>
      </c>
    </row>
    <row r="25" spans="1:31" s="12" customFormat="1" ht="33" customHeight="1" x14ac:dyDescent="0.2">
      <c r="A25" s="13">
        <v>8</v>
      </c>
      <c r="B25" s="14" t="s">
        <v>198</v>
      </c>
      <c r="C25" s="14">
        <v>3</v>
      </c>
      <c r="D25" s="45" t="s">
        <v>232</v>
      </c>
      <c r="E25" s="19" t="s">
        <v>75</v>
      </c>
      <c r="F25" s="15">
        <v>2</v>
      </c>
      <c r="G25" s="40"/>
      <c r="H25" s="15"/>
      <c r="I25" s="16"/>
      <c r="J25" s="16"/>
      <c r="K25" s="43">
        <v>1.04</v>
      </c>
      <c r="L25" s="15" t="str">
        <f t="shared" si="0"/>
        <v/>
      </c>
      <c r="M25" s="41">
        <v>9596.7039999999997</v>
      </c>
      <c r="N25" s="41">
        <v>8840</v>
      </c>
      <c r="O25" s="41">
        <v>9300.35</v>
      </c>
      <c r="P25" s="41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8">
        <f t="shared" si="1"/>
        <v>3</v>
      </c>
      <c r="AC25" s="20">
        <f t="shared" si="2"/>
        <v>9245.69</v>
      </c>
      <c r="AD25" s="20">
        <f t="shared" si="3"/>
        <v>18491.38</v>
      </c>
      <c r="AE25" s="39">
        <f t="shared" si="4"/>
        <v>4.1241088645182877</v>
      </c>
    </row>
    <row r="26" spans="1:31" s="12" customFormat="1" ht="33" customHeight="1" x14ac:dyDescent="0.2">
      <c r="A26" s="13">
        <v>9</v>
      </c>
      <c r="B26" s="14" t="s">
        <v>89</v>
      </c>
      <c r="C26" s="14">
        <v>3</v>
      </c>
      <c r="D26" s="45" t="s">
        <v>146</v>
      </c>
      <c r="E26" s="19" t="s">
        <v>75</v>
      </c>
      <c r="F26" s="15">
        <v>1</v>
      </c>
      <c r="G26" s="40"/>
      <c r="H26" s="15"/>
      <c r="I26" s="16"/>
      <c r="J26" s="16"/>
      <c r="K26" s="43">
        <v>1.04</v>
      </c>
      <c r="L26" s="15" t="str">
        <f t="shared" si="0"/>
        <v/>
      </c>
      <c r="M26" s="41">
        <v>6908.107039999999</v>
      </c>
      <c r="N26" s="41">
        <v>6363.4</v>
      </c>
      <c r="O26" s="41">
        <v>8017.884</v>
      </c>
      <c r="P26" s="41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8">
        <f t="shared" si="1"/>
        <v>3</v>
      </c>
      <c r="AC26" s="20">
        <f t="shared" si="2"/>
        <v>7096.47</v>
      </c>
      <c r="AD26" s="20">
        <f t="shared" si="3"/>
        <v>7096.47</v>
      </c>
      <c r="AE26" s="39">
        <f t="shared" si="4"/>
        <v>11.88156070417342</v>
      </c>
    </row>
    <row r="27" spans="1:31" s="12" customFormat="1" ht="33" customHeight="1" x14ac:dyDescent="0.2">
      <c r="A27" s="13">
        <v>10</v>
      </c>
      <c r="B27" s="14" t="s">
        <v>90</v>
      </c>
      <c r="C27" s="14">
        <v>3</v>
      </c>
      <c r="D27" s="45" t="s">
        <v>147</v>
      </c>
      <c r="E27" s="19" t="s">
        <v>75</v>
      </c>
      <c r="F27" s="15">
        <v>2</v>
      </c>
      <c r="G27" s="40"/>
      <c r="H27" s="15"/>
      <c r="I27" s="16"/>
      <c r="J27" s="16"/>
      <c r="K27" s="43">
        <v>1.04</v>
      </c>
      <c r="L27" s="15" t="str">
        <f t="shared" si="0"/>
        <v/>
      </c>
      <c r="M27" s="41">
        <v>45.052399999999999</v>
      </c>
      <c r="N27" s="41">
        <v>41.5</v>
      </c>
      <c r="O27" s="41">
        <v>60.67</v>
      </c>
      <c r="P27" s="41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8">
        <f t="shared" si="1"/>
        <v>3</v>
      </c>
      <c r="AC27" s="20">
        <f t="shared" si="2"/>
        <v>49.08</v>
      </c>
      <c r="AD27" s="20">
        <f t="shared" si="3"/>
        <v>98.16</v>
      </c>
      <c r="AE27" s="39">
        <f t="shared" si="4"/>
        <v>20.778698239714409</v>
      </c>
    </row>
    <row r="28" spans="1:31" s="12" customFormat="1" ht="33" customHeight="1" x14ac:dyDescent="0.2">
      <c r="A28" s="13">
        <v>11</v>
      </c>
      <c r="B28" s="14" t="s">
        <v>91</v>
      </c>
      <c r="C28" s="14">
        <v>3</v>
      </c>
      <c r="D28" s="45" t="s">
        <v>148</v>
      </c>
      <c r="E28" s="19" t="s">
        <v>75</v>
      </c>
      <c r="F28" s="15">
        <v>1</v>
      </c>
      <c r="G28" s="40"/>
      <c r="H28" s="15"/>
      <c r="I28" s="16"/>
      <c r="J28" s="16"/>
      <c r="K28" s="43">
        <v>1.04</v>
      </c>
      <c r="L28" s="15" t="str">
        <f t="shared" si="0"/>
        <v/>
      </c>
      <c r="M28" s="41">
        <v>599.57687999999985</v>
      </c>
      <c r="N28" s="41">
        <v>552.29999999999995</v>
      </c>
      <c r="O28" s="41">
        <v>592.72</v>
      </c>
      <c r="P28" s="41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8">
        <f t="shared" si="1"/>
        <v>3</v>
      </c>
      <c r="AC28" s="20">
        <f t="shared" si="2"/>
        <v>581.54</v>
      </c>
      <c r="AD28" s="20">
        <f t="shared" si="3"/>
        <v>581.54</v>
      </c>
      <c r="AE28" s="39">
        <f t="shared" si="4"/>
        <v>4.3929917709021753</v>
      </c>
    </row>
    <row r="29" spans="1:31" s="12" customFormat="1" ht="33" customHeight="1" x14ac:dyDescent="0.2">
      <c r="A29" s="13">
        <v>12</v>
      </c>
      <c r="B29" s="14" t="s">
        <v>92</v>
      </c>
      <c r="C29" s="14">
        <v>3</v>
      </c>
      <c r="D29" s="45" t="s">
        <v>149</v>
      </c>
      <c r="E29" s="19" t="s">
        <v>75</v>
      </c>
      <c r="F29" s="15">
        <v>3</v>
      </c>
      <c r="G29" s="40"/>
      <c r="H29" s="15"/>
      <c r="I29" s="16"/>
      <c r="J29" s="16"/>
      <c r="K29" s="43">
        <v>1.04</v>
      </c>
      <c r="L29" s="15" t="str">
        <f t="shared" si="0"/>
        <v/>
      </c>
      <c r="M29" s="41">
        <v>680.88832000000002</v>
      </c>
      <c r="N29" s="41">
        <v>627.20000000000005</v>
      </c>
      <c r="O29" s="41">
        <v>673.21</v>
      </c>
      <c r="P29" s="41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8">
        <f t="shared" si="1"/>
        <v>3</v>
      </c>
      <c r="AC29" s="20">
        <f t="shared" si="2"/>
        <v>660.44</v>
      </c>
      <c r="AD29" s="20">
        <f t="shared" si="3"/>
        <v>1981.3200000000002</v>
      </c>
      <c r="AE29" s="39">
        <f t="shared" si="4"/>
        <v>4.3963658940579986</v>
      </c>
    </row>
    <row r="30" spans="1:31" s="12" customFormat="1" ht="33" customHeight="1" x14ac:dyDescent="0.2">
      <c r="A30" s="13">
        <v>13</v>
      </c>
      <c r="B30" s="14" t="s">
        <v>199</v>
      </c>
      <c r="C30" s="14">
        <v>3</v>
      </c>
      <c r="D30" s="45" t="s">
        <v>233</v>
      </c>
      <c r="E30" s="19" t="s">
        <v>75</v>
      </c>
      <c r="F30" s="15">
        <v>1</v>
      </c>
      <c r="G30" s="40"/>
      <c r="H30" s="15"/>
      <c r="I30" s="16"/>
      <c r="J30" s="16"/>
      <c r="K30" s="43">
        <v>1.04</v>
      </c>
      <c r="L30" s="15" t="str">
        <f t="shared" si="0"/>
        <v/>
      </c>
      <c r="M30" s="41">
        <v>186.18039999999999</v>
      </c>
      <c r="N30" s="41">
        <v>171.5</v>
      </c>
      <c r="O30" s="41">
        <v>184.11</v>
      </c>
      <c r="P30" s="41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8">
        <f t="shared" si="1"/>
        <v>3</v>
      </c>
      <c r="AC30" s="20">
        <f t="shared" si="2"/>
        <v>180.6</v>
      </c>
      <c r="AD30" s="20">
        <f t="shared" si="3"/>
        <v>180.6</v>
      </c>
      <c r="AE30" s="39">
        <f t="shared" si="4"/>
        <v>4.3996583344305149</v>
      </c>
    </row>
    <row r="31" spans="1:31" s="12" customFormat="1" ht="33" customHeight="1" x14ac:dyDescent="0.2">
      <c r="A31" s="13">
        <v>14</v>
      </c>
      <c r="B31" s="14" t="s">
        <v>93</v>
      </c>
      <c r="C31" s="14">
        <v>3</v>
      </c>
      <c r="D31" s="45" t="s">
        <v>150</v>
      </c>
      <c r="E31" s="19" t="s">
        <v>75</v>
      </c>
      <c r="F31" s="15">
        <v>1</v>
      </c>
      <c r="G31" s="40"/>
      <c r="H31" s="15"/>
      <c r="I31" s="16"/>
      <c r="J31" s="16"/>
      <c r="K31" s="43">
        <v>1.04</v>
      </c>
      <c r="L31" s="15" t="str">
        <f t="shared" si="0"/>
        <v/>
      </c>
      <c r="M31" s="41">
        <v>28794.67152</v>
      </c>
      <c r="N31" s="41">
        <v>26524.2</v>
      </c>
      <c r="O31" s="41">
        <v>38766.080000000002</v>
      </c>
      <c r="P31" s="41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8">
        <f t="shared" si="1"/>
        <v>3</v>
      </c>
      <c r="AC31" s="20">
        <f t="shared" si="2"/>
        <v>31361.66</v>
      </c>
      <c r="AD31" s="20">
        <f t="shared" si="3"/>
        <v>31361.66</v>
      </c>
      <c r="AE31" s="39">
        <f t="shared" si="4"/>
        <v>20.764647267052563</v>
      </c>
    </row>
    <row r="32" spans="1:31" s="12" customFormat="1" ht="33" customHeight="1" x14ac:dyDescent="0.2">
      <c r="A32" s="13">
        <v>15</v>
      </c>
      <c r="B32" s="14" t="s">
        <v>200</v>
      </c>
      <c r="C32" s="14">
        <v>3</v>
      </c>
      <c r="D32" s="45" t="s">
        <v>234</v>
      </c>
      <c r="E32" s="19" t="s">
        <v>75</v>
      </c>
      <c r="F32" s="15">
        <v>2</v>
      </c>
      <c r="G32" s="40"/>
      <c r="H32" s="15"/>
      <c r="I32" s="16"/>
      <c r="J32" s="16"/>
      <c r="K32" s="43">
        <v>1.04</v>
      </c>
      <c r="L32" s="15" t="str">
        <f t="shared" si="0"/>
        <v/>
      </c>
      <c r="M32" s="41">
        <v>1258.5360799999999</v>
      </c>
      <c r="N32" s="41">
        <v>1159.3</v>
      </c>
      <c r="O32" s="41">
        <v>144.29</v>
      </c>
      <c r="P32" s="41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8">
        <f t="shared" si="1"/>
        <v>3</v>
      </c>
      <c r="AC32" s="20">
        <f t="shared" si="2"/>
        <v>854.05000000000007</v>
      </c>
      <c r="AD32" s="20">
        <f t="shared" si="3"/>
        <v>1708.1000000000001</v>
      </c>
      <c r="AE32" s="39">
        <f t="shared" si="4"/>
        <v>72.204521430356749</v>
      </c>
    </row>
    <row r="33" spans="1:31" s="12" customFormat="1" ht="33" customHeight="1" x14ac:dyDescent="0.2">
      <c r="A33" s="13">
        <v>16</v>
      </c>
      <c r="B33" s="14" t="s">
        <v>94</v>
      </c>
      <c r="C33" s="14">
        <v>3</v>
      </c>
      <c r="D33" s="45" t="s">
        <v>151</v>
      </c>
      <c r="E33" s="19" t="s">
        <v>75</v>
      </c>
      <c r="F33" s="15">
        <v>4</v>
      </c>
      <c r="G33" s="40"/>
      <c r="H33" s="15"/>
      <c r="I33" s="16"/>
      <c r="J33" s="16"/>
      <c r="K33" s="43">
        <v>1.04</v>
      </c>
      <c r="L33" s="15" t="str">
        <f t="shared" si="0"/>
        <v/>
      </c>
      <c r="M33" s="41">
        <v>57.319679999999991</v>
      </c>
      <c r="N33" s="41">
        <v>52.8</v>
      </c>
      <c r="O33" s="41">
        <v>77.180000000000007</v>
      </c>
      <c r="P33" s="41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8">
        <f t="shared" si="1"/>
        <v>3</v>
      </c>
      <c r="AC33" s="20">
        <f t="shared" si="2"/>
        <v>62.440000000000005</v>
      </c>
      <c r="AD33" s="20">
        <f t="shared" si="3"/>
        <v>249.76000000000002</v>
      </c>
      <c r="AE33" s="39">
        <f t="shared" si="4"/>
        <v>20.771105680855509</v>
      </c>
    </row>
    <row r="34" spans="1:31" s="12" customFormat="1" ht="33" customHeight="1" x14ac:dyDescent="0.2">
      <c r="A34" s="13">
        <v>17</v>
      </c>
      <c r="B34" s="14" t="s">
        <v>95</v>
      </c>
      <c r="C34" s="14">
        <v>3</v>
      </c>
      <c r="D34" s="45" t="s">
        <v>152</v>
      </c>
      <c r="E34" s="19" t="s">
        <v>75</v>
      </c>
      <c r="F34" s="15">
        <v>2</v>
      </c>
      <c r="G34" s="40"/>
      <c r="H34" s="15"/>
      <c r="I34" s="16"/>
      <c r="J34" s="16"/>
      <c r="K34" s="43">
        <v>1.04</v>
      </c>
      <c r="L34" s="15" t="str">
        <f t="shared" si="0"/>
        <v/>
      </c>
      <c r="M34" s="41">
        <v>550.61631999999997</v>
      </c>
      <c r="N34" s="41">
        <v>507.2</v>
      </c>
      <c r="O34" s="41">
        <v>544.41</v>
      </c>
      <c r="P34" s="41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8">
        <f t="shared" si="1"/>
        <v>3</v>
      </c>
      <c r="AC34" s="20">
        <f t="shared" si="2"/>
        <v>534.08000000000004</v>
      </c>
      <c r="AD34" s="20">
        <f t="shared" si="3"/>
        <v>1068.1600000000001</v>
      </c>
      <c r="AE34" s="39">
        <f t="shared" si="4"/>
        <v>4.3964892843638967</v>
      </c>
    </row>
    <row r="35" spans="1:31" s="12" customFormat="1" ht="33" customHeight="1" x14ac:dyDescent="0.2">
      <c r="A35" s="13">
        <v>18</v>
      </c>
      <c r="B35" s="14" t="s">
        <v>96</v>
      </c>
      <c r="C35" s="14">
        <v>3</v>
      </c>
      <c r="D35" s="45" t="s">
        <v>153</v>
      </c>
      <c r="E35" s="19" t="s">
        <v>75</v>
      </c>
      <c r="F35" s="15">
        <v>9</v>
      </c>
      <c r="G35" s="40"/>
      <c r="H35" s="15"/>
      <c r="I35" s="16"/>
      <c r="J35" s="16"/>
      <c r="K35" s="43">
        <v>1.04</v>
      </c>
      <c r="L35" s="15" t="str">
        <f t="shared" si="0"/>
        <v/>
      </c>
      <c r="M35" s="41">
        <v>1000.5975199999999</v>
      </c>
      <c r="N35" s="41">
        <v>921.7</v>
      </c>
      <c r="O35" s="41">
        <v>1347.14</v>
      </c>
      <c r="P35" s="41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8">
        <f t="shared" si="1"/>
        <v>3</v>
      </c>
      <c r="AC35" s="20">
        <f t="shared" si="2"/>
        <v>1089.82</v>
      </c>
      <c r="AD35" s="20">
        <f t="shared" si="3"/>
        <v>9808.3799999999992</v>
      </c>
      <c r="AE35" s="39">
        <f t="shared" si="4"/>
        <v>20.766436431179805</v>
      </c>
    </row>
    <row r="36" spans="1:31" s="12" customFormat="1" ht="33" customHeight="1" x14ac:dyDescent="0.2">
      <c r="A36" s="13">
        <v>19</v>
      </c>
      <c r="B36" s="14" t="s">
        <v>97</v>
      </c>
      <c r="C36" s="14">
        <v>3</v>
      </c>
      <c r="D36" s="45" t="s">
        <v>154</v>
      </c>
      <c r="E36" s="19" t="s">
        <v>75</v>
      </c>
      <c r="F36" s="15">
        <v>1</v>
      </c>
      <c r="G36" s="40"/>
      <c r="H36" s="15"/>
      <c r="I36" s="16"/>
      <c r="J36" s="16"/>
      <c r="K36" s="43">
        <v>1.04</v>
      </c>
      <c r="L36" s="15" t="str">
        <f t="shared" si="0"/>
        <v/>
      </c>
      <c r="M36" s="41">
        <v>1581.6106399999999</v>
      </c>
      <c r="N36" s="41">
        <v>1456.9</v>
      </c>
      <c r="O36" s="41">
        <v>2129.31</v>
      </c>
      <c r="P36" s="41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8">
        <f t="shared" si="1"/>
        <v>3</v>
      </c>
      <c r="AC36" s="20">
        <f t="shared" si="2"/>
        <v>1722.6100000000001</v>
      </c>
      <c r="AD36" s="20">
        <f t="shared" si="3"/>
        <v>1722.6100000000001</v>
      </c>
      <c r="AE36" s="39">
        <f t="shared" si="4"/>
        <v>20.764552945583738</v>
      </c>
    </row>
    <row r="37" spans="1:31" s="12" customFormat="1" ht="33" customHeight="1" x14ac:dyDescent="0.2">
      <c r="A37" s="13">
        <v>20</v>
      </c>
      <c r="B37" s="14" t="s">
        <v>98</v>
      </c>
      <c r="C37" s="14">
        <v>3</v>
      </c>
      <c r="D37" s="45" t="s">
        <v>155</v>
      </c>
      <c r="E37" s="19" t="s">
        <v>75</v>
      </c>
      <c r="F37" s="15">
        <v>2</v>
      </c>
      <c r="G37" s="40"/>
      <c r="H37" s="15"/>
      <c r="I37" s="16"/>
      <c r="J37" s="16"/>
      <c r="K37" s="43">
        <v>1.04</v>
      </c>
      <c r="L37" s="15" t="str">
        <f t="shared" si="0"/>
        <v/>
      </c>
      <c r="M37" s="41">
        <v>1762.2544799999998</v>
      </c>
      <c r="N37" s="41">
        <v>1623.3</v>
      </c>
      <c r="O37" s="41">
        <v>2372.5700000000002</v>
      </c>
      <c r="P37" s="41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8">
        <f t="shared" si="1"/>
        <v>3</v>
      </c>
      <c r="AC37" s="20">
        <f t="shared" si="2"/>
        <v>1919.38</v>
      </c>
      <c r="AD37" s="20">
        <f t="shared" si="3"/>
        <v>3838.76</v>
      </c>
      <c r="AE37" s="39">
        <f t="shared" si="4"/>
        <v>20.766111387478606</v>
      </c>
    </row>
    <row r="38" spans="1:31" s="12" customFormat="1" ht="33" customHeight="1" x14ac:dyDescent="0.2">
      <c r="A38" s="13">
        <v>21</v>
      </c>
      <c r="B38" s="14" t="s">
        <v>99</v>
      </c>
      <c r="C38" s="14">
        <v>3</v>
      </c>
      <c r="D38" s="45" t="s">
        <v>156</v>
      </c>
      <c r="E38" s="19" t="s">
        <v>75</v>
      </c>
      <c r="F38" s="15">
        <v>28</v>
      </c>
      <c r="G38" s="40"/>
      <c r="H38" s="15"/>
      <c r="I38" s="16"/>
      <c r="J38" s="16"/>
      <c r="K38" s="43">
        <v>1.04</v>
      </c>
      <c r="L38" s="15" t="str">
        <f t="shared" si="0"/>
        <v/>
      </c>
      <c r="M38" s="41">
        <v>4022.9079199999996</v>
      </c>
      <c r="N38" s="41">
        <v>3705.7</v>
      </c>
      <c r="O38" s="41">
        <v>5416.03</v>
      </c>
      <c r="P38" s="41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8">
        <f t="shared" si="1"/>
        <v>3</v>
      </c>
      <c r="AC38" s="20">
        <f t="shared" si="2"/>
        <v>4381.55</v>
      </c>
      <c r="AD38" s="20">
        <f t="shared" si="3"/>
        <v>122683.40000000001</v>
      </c>
      <c r="AE38" s="39">
        <f t="shared" si="4"/>
        <v>20.764806434653806</v>
      </c>
    </row>
    <row r="39" spans="1:31" s="12" customFormat="1" ht="33" customHeight="1" x14ac:dyDescent="0.2">
      <c r="A39" s="13">
        <v>22</v>
      </c>
      <c r="B39" s="14" t="s">
        <v>100</v>
      </c>
      <c r="C39" s="14">
        <v>3</v>
      </c>
      <c r="D39" s="45" t="s">
        <v>157</v>
      </c>
      <c r="E39" s="19" t="s">
        <v>75</v>
      </c>
      <c r="F39" s="15">
        <v>30</v>
      </c>
      <c r="G39" s="40"/>
      <c r="H39" s="15"/>
      <c r="I39" s="16"/>
      <c r="J39" s="16"/>
      <c r="K39" s="43">
        <v>1.04</v>
      </c>
      <c r="L39" s="15" t="str">
        <f t="shared" si="0"/>
        <v/>
      </c>
      <c r="M39" s="41">
        <v>5901.9729600000001</v>
      </c>
      <c r="N39" s="41">
        <v>5436.6</v>
      </c>
      <c r="O39" s="41">
        <v>7945.84</v>
      </c>
      <c r="P39" s="41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8">
        <f t="shared" si="1"/>
        <v>3</v>
      </c>
      <c r="AC39" s="20">
        <f t="shared" si="2"/>
        <v>6428.14</v>
      </c>
      <c r="AD39" s="20">
        <f t="shared" si="3"/>
        <v>192844.2</v>
      </c>
      <c r="AE39" s="39">
        <f t="shared" si="4"/>
        <v>20.76504973892585</v>
      </c>
    </row>
    <row r="40" spans="1:31" s="12" customFormat="1" ht="33" customHeight="1" x14ac:dyDescent="0.2">
      <c r="A40" s="13">
        <v>23</v>
      </c>
      <c r="B40" s="14" t="s">
        <v>101</v>
      </c>
      <c r="C40" s="14">
        <v>3</v>
      </c>
      <c r="D40" s="45" t="s">
        <v>158</v>
      </c>
      <c r="E40" s="19" t="s">
        <v>75</v>
      </c>
      <c r="F40" s="15">
        <v>3</v>
      </c>
      <c r="G40" s="40"/>
      <c r="H40" s="15"/>
      <c r="I40" s="16"/>
      <c r="J40" s="16"/>
      <c r="K40" s="43">
        <v>1.04</v>
      </c>
      <c r="L40" s="15" t="str">
        <f t="shared" si="0"/>
        <v/>
      </c>
      <c r="M40" s="41">
        <v>3207.9479999999999</v>
      </c>
      <c r="N40" s="41">
        <v>2955</v>
      </c>
      <c r="O40" s="41">
        <v>4318.91</v>
      </c>
      <c r="P40" s="41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8">
        <f t="shared" si="1"/>
        <v>3</v>
      </c>
      <c r="AC40" s="20">
        <f t="shared" si="2"/>
        <v>3493.96</v>
      </c>
      <c r="AD40" s="20">
        <f t="shared" si="3"/>
        <v>10481.880000000001</v>
      </c>
      <c r="AE40" s="39">
        <f t="shared" si="4"/>
        <v>20.76561541978873</v>
      </c>
    </row>
    <row r="41" spans="1:31" s="12" customFormat="1" ht="33" customHeight="1" x14ac:dyDescent="0.2">
      <c r="A41" s="13">
        <v>24</v>
      </c>
      <c r="B41" s="14" t="s">
        <v>102</v>
      </c>
      <c r="C41" s="14">
        <v>3</v>
      </c>
      <c r="D41" s="45" t="s">
        <v>159</v>
      </c>
      <c r="E41" s="19" t="s">
        <v>75</v>
      </c>
      <c r="F41" s="15">
        <v>3</v>
      </c>
      <c r="G41" s="40"/>
      <c r="H41" s="15"/>
      <c r="I41" s="16"/>
      <c r="J41" s="16"/>
      <c r="K41" s="43">
        <v>1.04</v>
      </c>
      <c r="L41" s="15" t="str">
        <f t="shared" si="0"/>
        <v/>
      </c>
      <c r="M41" s="41">
        <v>2204.2022400000001</v>
      </c>
      <c r="N41" s="41">
        <v>2030.4</v>
      </c>
      <c r="O41" s="41">
        <v>2967.46</v>
      </c>
      <c r="P41" s="41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8">
        <f t="shared" si="1"/>
        <v>3</v>
      </c>
      <c r="AC41" s="20">
        <f t="shared" si="2"/>
        <v>2400.69</v>
      </c>
      <c r="AD41" s="20">
        <f t="shared" si="3"/>
        <v>7202.07</v>
      </c>
      <c r="AE41" s="39">
        <f t="shared" si="4"/>
        <v>20.763732352205537</v>
      </c>
    </row>
    <row r="42" spans="1:31" s="12" customFormat="1" ht="33" customHeight="1" x14ac:dyDescent="0.2">
      <c r="A42" s="13">
        <v>25</v>
      </c>
      <c r="B42" s="14" t="s">
        <v>201</v>
      </c>
      <c r="C42" s="14">
        <v>3</v>
      </c>
      <c r="D42" s="45" t="s">
        <v>235</v>
      </c>
      <c r="E42" s="19" t="s">
        <v>75</v>
      </c>
      <c r="F42" s="15">
        <v>140</v>
      </c>
      <c r="G42" s="40"/>
      <c r="H42" s="15"/>
      <c r="I42" s="16"/>
      <c r="J42" s="16"/>
      <c r="K42" s="43">
        <v>1.04</v>
      </c>
      <c r="L42" s="15" t="str">
        <f t="shared" si="0"/>
        <v/>
      </c>
      <c r="M42" s="41">
        <v>425.77231999999992</v>
      </c>
      <c r="N42" s="41">
        <v>392.2</v>
      </c>
      <c r="O42" s="41">
        <v>420.93</v>
      </c>
      <c r="P42" s="41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8">
        <f t="shared" si="1"/>
        <v>3</v>
      </c>
      <c r="AC42" s="20">
        <f t="shared" si="2"/>
        <v>412.97</v>
      </c>
      <c r="AD42" s="20">
        <f t="shared" si="3"/>
        <v>57815.8</v>
      </c>
      <c r="AE42" s="39">
        <f t="shared" si="4"/>
        <v>4.3943548613182841</v>
      </c>
    </row>
    <row r="43" spans="1:31" s="12" customFormat="1" ht="33" customHeight="1" x14ac:dyDescent="0.2">
      <c r="A43" s="13">
        <v>26</v>
      </c>
      <c r="B43" s="14" t="s">
        <v>202</v>
      </c>
      <c r="C43" s="14">
        <v>3</v>
      </c>
      <c r="D43" s="45" t="s">
        <v>236</v>
      </c>
      <c r="E43" s="19" t="s">
        <v>75</v>
      </c>
      <c r="F43" s="15">
        <v>8</v>
      </c>
      <c r="G43" s="40"/>
      <c r="H43" s="15"/>
      <c r="I43" s="16"/>
      <c r="J43" s="16"/>
      <c r="K43" s="43">
        <v>1.04</v>
      </c>
      <c r="L43" s="15" t="str">
        <f t="shared" si="0"/>
        <v/>
      </c>
      <c r="M43" s="41">
        <v>2176.1937599999997</v>
      </c>
      <c r="N43" s="41">
        <v>2004.6</v>
      </c>
      <c r="O43" s="41">
        <v>2929.8</v>
      </c>
      <c r="P43" s="41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8">
        <f t="shared" si="1"/>
        <v>3</v>
      </c>
      <c r="AC43" s="20">
        <f t="shared" si="2"/>
        <v>2370.2000000000003</v>
      </c>
      <c r="AD43" s="20">
        <f t="shared" si="3"/>
        <v>18961.600000000002</v>
      </c>
      <c r="AE43" s="39">
        <f t="shared" si="4"/>
        <v>20.764728404109647</v>
      </c>
    </row>
    <row r="44" spans="1:31" s="12" customFormat="1" ht="33" customHeight="1" x14ac:dyDescent="0.2">
      <c r="A44" s="13">
        <v>27</v>
      </c>
      <c r="B44" s="14" t="s">
        <v>103</v>
      </c>
      <c r="C44" s="14">
        <v>3</v>
      </c>
      <c r="D44" s="45" t="s">
        <v>160</v>
      </c>
      <c r="E44" s="19" t="s">
        <v>75</v>
      </c>
      <c r="F44" s="15">
        <v>29</v>
      </c>
      <c r="G44" s="40"/>
      <c r="H44" s="15"/>
      <c r="I44" s="16"/>
      <c r="J44" s="16"/>
      <c r="K44" s="43">
        <v>1.04</v>
      </c>
      <c r="L44" s="15" t="str">
        <f t="shared" si="0"/>
        <v/>
      </c>
      <c r="M44" s="41">
        <v>2546.3833599999998</v>
      </c>
      <c r="N44" s="41">
        <v>2345.6</v>
      </c>
      <c r="O44" s="41">
        <v>3428.21</v>
      </c>
      <c r="P44" s="41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8">
        <f t="shared" si="1"/>
        <v>3</v>
      </c>
      <c r="AC44" s="20">
        <f t="shared" si="2"/>
        <v>2773.4</v>
      </c>
      <c r="AD44" s="20">
        <f t="shared" si="3"/>
        <v>80428.600000000006</v>
      </c>
      <c r="AE44" s="39">
        <f t="shared" si="4"/>
        <v>20.765187053476236</v>
      </c>
    </row>
    <row r="45" spans="1:31" s="12" customFormat="1" ht="33" customHeight="1" x14ac:dyDescent="0.2">
      <c r="A45" s="13">
        <v>28</v>
      </c>
      <c r="B45" s="14" t="s">
        <v>104</v>
      </c>
      <c r="C45" s="14">
        <v>3</v>
      </c>
      <c r="D45" s="45" t="s">
        <v>161</v>
      </c>
      <c r="E45" s="19" t="s">
        <v>75</v>
      </c>
      <c r="F45" s="15">
        <v>28</v>
      </c>
      <c r="G45" s="40"/>
      <c r="H45" s="15"/>
      <c r="I45" s="16"/>
      <c r="J45" s="16"/>
      <c r="K45" s="43">
        <v>1.04</v>
      </c>
      <c r="L45" s="15" t="str">
        <f t="shared" si="0"/>
        <v/>
      </c>
      <c r="M45" s="41">
        <v>4022.9079199999996</v>
      </c>
      <c r="N45" s="41">
        <v>3705.7</v>
      </c>
      <c r="O45" s="41">
        <v>5416.03</v>
      </c>
      <c r="P45" s="41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8">
        <f t="shared" si="1"/>
        <v>3</v>
      </c>
      <c r="AC45" s="20">
        <f t="shared" si="2"/>
        <v>4381.55</v>
      </c>
      <c r="AD45" s="20">
        <f t="shared" si="3"/>
        <v>122683.40000000001</v>
      </c>
      <c r="AE45" s="39">
        <f t="shared" si="4"/>
        <v>20.764806434653806</v>
      </c>
    </row>
    <row r="46" spans="1:31" s="12" customFormat="1" ht="33" customHeight="1" x14ac:dyDescent="0.2">
      <c r="A46" s="13">
        <v>29</v>
      </c>
      <c r="B46" s="14" t="s">
        <v>105</v>
      </c>
      <c r="C46" s="14">
        <v>3</v>
      </c>
      <c r="D46" s="45" t="s">
        <v>162</v>
      </c>
      <c r="E46" s="19" t="s">
        <v>75</v>
      </c>
      <c r="F46" s="15">
        <v>24</v>
      </c>
      <c r="G46" s="40"/>
      <c r="H46" s="15"/>
      <c r="I46" s="16"/>
      <c r="J46" s="16"/>
      <c r="K46" s="43">
        <v>1.04</v>
      </c>
      <c r="L46" s="15" t="str">
        <f t="shared" si="0"/>
        <v/>
      </c>
      <c r="M46" s="41">
        <v>5901.9729600000001</v>
      </c>
      <c r="N46" s="41">
        <v>5436.6</v>
      </c>
      <c r="O46" s="41">
        <v>7945.84</v>
      </c>
      <c r="P46" s="41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8">
        <f t="shared" si="1"/>
        <v>3</v>
      </c>
      <c r="AC46" s="20">
        <f t="shared" si="2"/>
        <v>6428.14</v>
      </c>
      <c r="AD46" s="20">
        <f t="shared" si="3"/>
        <v>154275.36000000002</v>
      </c>
      <c r="AE46" s="39">
        <f t="shared" si="4"/>
        <v>20.76504973892585</v>
      </c>
    </row>
    <row r="47" spans="1:31" s="12" customFormat="1" ht="33" customHeight="1" x14ac:dyDescent="0.2">
      <c r="A47" s="13">
        <v>30</v>
      </c>
      <c r="B47" s="14" t="s">
        <v>106</v>
      </c>
      <c r="C47" s="14">
        <v>3</v>
      </c>
      <c r="D47" s="45" t="s">
        <v>163</v>
      </c>
      <c r="E47" s="19" t="s">
        <v>75</v>
      </c>
      <c r="F47" s="15">
        <v>4</v>
      </c>
      <c r="G47" s="40"/>
      <c r="H47" s="15"/>
      <c r="I47" s="16"/>
      <c r="J47" s="16"/>
      <c r="K47" s="43">
        <v>1.04</v>
      </c>
      <c r="L47" s="15" t="str">
        <f t="shared" si="0"/>
        <v/>
      </c>
      <c r="M47" s="41">
        <v>564.51199999999994</v>
      </c>
      <c r="N47" s="41">
        <v>520</v>
      </c>
      <c r="O47" s="41">
        <v>558.09</v>
      </c>
      <c r="P47" s="41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8">
        <f t="shared" si="1"/>
        <v>3</v>
      </c>
      <c r="AC47" s="20">
        <f t="shared" si="2"/>
        <v>547.54</v>
      </c>
      <c r="AD47" s="20">
        <f t="shared" si="3"/>
        <v>2190.16</v>
      </c>
      <c r="AE47" s="39">
        <f t="shared" si="4"/>
        <v>4.3942670227464067</v>
      </c>
    </row>
    <row r="48" spans="1:31" s="12" customFormat="1" ht="33" customHeight="1" x14ac:dyDescent="0.2">
      <c r="A48" s="13">
        <v>31</v>
      </c>
      <c r="B48" s="14" t="s">
        <v>107</v>
      </c>
      <c r="C48" s="14">
        <v>3</v>
      </c>
      <c r="D48" s="45" t="s">
        <v>164</v>
      </c>
      <c r="E48" s="19" t="s">
        <v>75</v>
      </c>
      <c r="F48" s="15">
        <v>6</v>
      </c>
      <c r="G48" s="40"/>
      <c r="H48" s="15"/>
      <c r="I48" s="16"/>
      <c r="J48" s="16"/>
      <c r="K48" s="43">
        <v>1.04</v>
      </c>
      <c r="L48" s="15" t="str">
        <f t="shared" si="0"/>
        <v/>
      </c>
      <c r="M48" s="41">
        <v>694.13263999999992</v>
      </c>
      <c r="N48" s="41">
        <v>639.4</v>
      </c>
      <c r="O48" s="41">
        <v>686.26</v>
      </c>
      <c r="P48" s="41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8">
        <f t="shared" si="1"/>
        <v>3</v>
      </c>
      <c r="AC48" s="20">
        <f t="shared" si="2"/>
        <v>673.27</v>
      </c>
      <c r="AD48" s="20">
        <f t="shared" si="3"/>
        <v>4039.62</v>
      </c>
      <c r="AE48" s="39">
        <f t="shared" si="4"/>
        <v>4.3950060513833504</v>
      </c>
    </row>
    <row r="49" spans="1:31" s="12" customFormat="1" ht="33" customHeight="1" x14ac:dyDescent="0.2">
      <c r="A49" s="13">
        <v>32</v>
      </c>
      <c r="B49" s="14" t="s">
        <v>108</v>
      </c>
      <c r="C49" s="14">
        <v>3</v>
      </c>
      <c r="D49" s="45" t="s">
        <v>165</v>
      </c>
      <c r="E49" s="19" t="s">
        <v>75</v>
      </c>
      <c r="F49" s="15">
        <v>1</v>
      </c>
      <c r="G49" s="40"/>
      <c r="H49" s="15"/>
      <c r="I49" s="16"/>
      <c r="J49" s="16"/>
      <c r="K49" s="43">
        <v>1.04</v>
      </c>
      <c r="L49" s="15" t="str">
        <f t="shared" si="0"/>
        <v/>
      </c>
      <c r="M49" s="41">
        <v>20046.255359999996</v>
      </c>
      <c r="N49" s="41">
        <v>18465.599999999999</v>
      </c>
      <c r="O49" s="41">
        <v>26988.11</v>
      </c>
      <c r="P49" s="41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8">
        <f t="shared" si="1"/>
        <v>3</v>
      </c>
      <c r="AC49" s="20">
        <f t="shared" si="2"/>
        <v>21833.33</v>
      </c>
      <c r="AD49" s="20">
        <f t="shared" si="3"/>
        <v>21833.33</v>
      </c>
      <c r="AE49" s="39">
        <f t="shared" si="4"/>
        <v>20.764568181439447</v>
      </c>
    </row>
    <row r="50" spans="1:31" s="12" customFormat="1" ht="33" customHeight="1" x14ac:dyDescent="0.2">
      <c r="A50" s="13">
        <v>33</v>
      </c>
      <c r="B50" s="14" t="s">
        <v>203</v>
      </c>
      <c r="C50" s="14">
        <v>3</v>
      </c>
      <c r="D50" s="45" t="s">
        <v>237</v>
      </c>
      <c r="E50" s="19" t="s">
        <v>75</v>
      </c>
      <c r="F50" s="15">
        <v>2</v>
      </c>
      <c r="G50" s="40"/>
      <c r="H50" s="15"/>
      <c r="I50" s="16"/>
      <c r="J50" s="16"/>
      <c r="K50" s="43">
        <v>1.04</v>
      </c>
      <c r="L50" s="15" t="str">
        <f t="shared" si="0"/>
        <v/>
      </c>
      <c r="M50" s="41">
        <v>9596.7039999999997</v>
      </c>
      <c r="N50" s="41">
        <v>8840</v>
      </c>
      <c r="O50" s="41">
        <v>11138.4</v>
      </c>
      <c r="P50" s="41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8">
        <f t="shared" si="1"/>
        <v>3</v>
      </c>
      <c r="AC50" s="20">
        <f t="shared" si="2"/>
        <v>9858.3700000000008</v>
      </c>
      <c r="AD50" s="20">
        <f t="shared" si="3"/>
        <v>19716.740000000002</v>
      </c>
      <c r="AE50" s="39">
        <f t="shared" si="4"/>
        <v>11.881568875252766</v>
      </c>
    </row>
    <row r="51" spans="1:31" s="12" customFormat="1" ht="33" customHeight="1" x14ac:dyDescent="0.2">
      <c r="A51" s="13">
        <v>34</v>
      </c>
      <c r="B51" s="14" t="s">
        <v>204</v>
      </c>
      <c r="C51" s="14">
        <v>3</v>
      </c>
      <c r="D51" s="45" t="s">
        <v>238</v>
      </c>
      <c r="E51" s="19" t="s">
        <v>75</v>
      </c>
      <c r="F51" s="15">
        <v>5</v>
      </c>
      <c r="G51" s="40"/>
      <c r="H51" s="15"/>
      <c r="I51" s="16"/>
      <c r="J51" s="16"/>
      <c r="K51" s="43">
        <v>1.04</v>
      </c>
      <c r="L51" s="15" t="str">
        <f t="shared" si="0"/>
        <v/>
      </c>
      <c r="M51" s="41">
        <v>9314.4479999999985</v>
      </c>
      <c r="N51" s="41">
        <v>8580</v>
      </c>
      <c r="O51" s="41">
        <v>10810.8</v>
      </c>
      <c r="P51" s="41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8">
        <f t="shared" si="1"/>
        <v>3</v>
      </c>
      <c r="AC51" s="20">
        <f t="shared" si="2"/>
        <v>9568.42</v>
      </c>
      <c r="AD51" s="20">
        <f t="shared" si="3"/>
        <v>47842.1</v>
      </c>
      <c r="AE51" s="39">
        <f t="shared" si="4"/>
        <v>11.881566318712235</v>
      </c>
    </row>
    <row r="52" spans="1:31" s="12" customFormat="1" ht="33" customHeight="1" x14ac:dyDescent="0.2">
      <c r="A52" s="13">
        <v>35</v>
      </c>
      <c r="B52" s="14" t="s">
        <v>205</v>
      </c>
      <c r="C52" s="14">
        <v>3</v>
      </c>
      <c r="D52" s="45" t="s">
        <v>239</v>
      </c>
      <c r="E52" s="19" t="s">
        <v>75</v>
      </c>
      <c r="F52" s="15">
        <v>2</v>
      </c>
      <c r="G52" s="40"/>
      <c r="H52" s="15"/>
      <c r="I52" s="16"/>
      <c r="J52" s="16"/>
      <c r="K52" s="43">
        <v>1.04</v>
      </c>
      <c r="L52" s="15" t="str">
        <f t="shared" si="0"/>
        <v/>
      </c>
      <c r="M52" s="41">
        <v>9314.4479999999985</v>
      </c>
      <c r="N52" s="41">
        <v>8580</v>
      </c>
      <c r="O52" s="41">
        <v>10810.8</v>
      </c>
      <c r="P52" s="41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8">
        <f t="shared" si="1"/>
        <v>3</v>
      </c>
      <c r="AC52" s="20">
        <f t="shared" si="2"/>
        <v>9568.42</v>
      </c>
      <c r="AD52" s="20">
        <f t="shared" si="3"/>
        <v>19136.84</v>
      </c>
      <c r="AE52" s="39">
        <f t="shared" si="4"/>
        <v>11.881566318712235</v>
      </c>
    </row>
    <row r="53" spans="1:31" s="12" customFormat="1" ht="33" customHeight="1" x14ac:dyDescent="0.2">
      <c r="A53" s="13">
        <v>36</v>
      </c>
      <c r="B53" s="14" t="s">
        <v>206</v>
      </c>
      <c r="C53" s="14">
        <v>3</v>
      </c>
      <c r="D53" s="45" t="s">
        <v>240</v>
      </c>
      <c r="E53" s="19" t="s">
        <v>75</v>
      </c>
      <c r="F53" s="15">
        <v>2</v>
      </c>
      <c r="G53" s="40"/>
      <c r="H53" s="15"/>
      <c r="I53" s="16"/>
      <c r="J53" s="16"/>
      <c r="K53" s="43">
        <v>1.04</v>
      </c>
      <c r="L53" s="15" t="str">
        <f t="shared" si="0"/>
        <v/>
      </c>
      <c r="M53" s="41">
        <v>9314.4479999999985</v>
      </c>
      <c r="N53" s="41">
        <v>8580</v>
      </c>
      <c r="O53" s="41">
        <v>10810.8</v>
      </c>
      <c r="P53" s="41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8">
        <f t="shared" si="1"/>
        <v>3</v>
      </c>
      <c r="AC53" s="20">
        <f t="shared" si="2"/>
        <v>9568.42</v>
      </c>
      <c r="AD53" s="20">
        <f t="shared" si="3"/>
        <v>19136.84</v>
      </c>
      <c r="AE53" s="39">
        <f t="shared" si="4"/>
        <v>11.881566318712235</v>
      </c>
    </row>
    <row r="54" spans="1:31" s="12" customFormat="1" ht="33" customHeight="1" x14ac:dyDescent="0.2">
      <c r="A54" s="13">
        <v>37</v>
      </c>
      <c r="B54" s="14" t="s">
        <v>207</v>
      </c>
      <c r="C54" s="14">
        <v>3</v>
      </c>
      <c r="D54" s="45" t="s">
        <v>241</v>
      </c>
      <c r="E54" s="19" t="s">
        <v>75</v>
      </c>
      <c r="F54" s="15">
        <v>2</v>
      </c>
      <c r="G54" s="40"/>
      <c r="H54" s="15"/>
      <c r="I54" s="16"/>
      <c r="J54" s="16"/>
      <c r="K54" s="43">
        <v>1.04</v>
      </c>
      <c r="L54" s="15" t="str">
        <f t="shared" si="0"/>
        <v/>
      </c>
      <c r="M54" s="41">
        <v>9314.4479999999985</v>
      </c>
      <c r="N54" s="41">
        <v>8580</v>
      </c>
      <c r="O54" s="41">
        <v>10810.8</v>
      </c>
      <c r="P54" s="41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8">
        <f t="shared" si="1"/>
        <v>3</v>
      </c>
      <c r="AC54" s="20">
        <f t="shared" si="2"/>
        <v>9568.42</v>
      </c>
      <c r="AD54" s="20">
        <f t="shared" si="3"/>
        <v>19136.84</v>
      </c>
      <c r="AE54" s="39">
        <f t="shared" si="4"/>
        <v>11.881566318712235</v>
      </c>
    </row>
    <row r="55" spans="1:31" s="12" customFormat="1" ht="33" customHeight="1" x14ac:dyDescent="0.2">
      <c r="A55" s="13">
        <v>38</v>
      </c>
      <c r="B55" s="14" t="s">
        <v>208</v>
      </c>
      <c r="C55" s="14">
        <v>3</v>
      </c>
      <c r="D55" s="45" t="s">
        <v>242</v>
      </c>
      <c r="E55" s="19" t="s">
        <v>75</v>
      </c>
      <c r="F55" s="15">
        <v>2</v>
      </c>
      <c r="G55" s="40"/>
      <c r="H55" s="15"/>
      <c r="I55" s="16"/>
      <c r="J55" s="16"/>
      <c r="K55" s="43">
        <v>1.04</v>
      </c>
      <c r="L55" s="15" t="str">
        <f t="shared" si="0"/>
        <v/>
      </c>
      <c r="M55" s="41">
        <v>2203.8765599999997</v>
      </c>
      <c r="N55" s="41">
        <v>2030.1</v>
      </c>
      <c r="O55" s="41">
        <v>629.04999999999995</v>
      </c>
      <c r="P55" s="41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8">
        <f t="shared" si="1"/>
        <v>3</v>
      </c>
      <c r="AC55" s="20">
        <f t="shared" si="2"/>
        <v>1621.01</v>
      </c>
      <c r="AD55" s="20">
        <f t="shared" si="3"/>
        <v>3242.02</v>
      </c>
      <c r="AE55" s="39">
        <f t="shared" si="4"/>
        <v>53.26583225085497</v>
      </c>
    </row>
    <row r="56" spans="1:31" s="12" customFormat="1" ht="33" customHeight="1" x14ac:dyDescent="0.2">
      <c r="A56" s="13">
        <v>39</v>
      </c>
      <c r="B56" s="14" t="s">
        <v>209</v>
      </c>
      <c r="C56" s="14">
        <v>3</v>
      </c>
      <c r="D56" s="45" t="s">
        <v>243</v>
      </c>
      <c r="E56" s="19" t="s">
        <v>75</v>
      </c>
      <c r="F56" s="15">
        <v>7</v>
      </c>
      <c r="G56" s="40"/>
      <c r="H56" s="15"/>
      <c r="I56" s="16"/>
      <c r="J56" s="16"/>
      <c r="K56" s="43">
        <v>1.04</v>
      </c>
      <c r="L56" s="15" t="str">
        <f t="shared" si="0"/>
        <v/>
      </c>
      <c r="M56" s="41">
        <v>402.64903999999996</v>
      </c>
      <c r="N56" s="41">
        <v>370.9</v>
      </c>
      <c r="O56" s="41">
        <v>467.33399999999995</v>
      </c>
      <c r="P56" s="41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8">
        <f t="shared" si="1"/>
        <v>3</v>
      </c>
      <c r="AC56" s="20">
        <f t="shared" si="2"/>
        <v>413.63</v>
      </c>
      <c r="AD56" s="20">
        <f t="shared" si="3"/>
        <v>2895.41</v>
      </c>
      <c r="AE56" s="39">
        <f t="shared" si="4"/>
        <v>11.881504643428437</v>
      </c>
    </row>
    <row r="57" spans="1:31" s="12" customFormat="1" ht="33" customHeight="1" x14ac:dyDescent="0.2">
      <c r="A57" s="13">
        <v>40</v>
      </c>
      <c r="B57" s="14" t="s">
        <v>109</v>
      </c>
      <c r="C57" s="14">
        <v>3</v>
      </c>
      <c r="D57" s="45" t="s">
        <v>166</v>
      </c>
      <c r="E57" s="19" t="s">
        <v>75</v>
      </c>
      <c r="F57" s="15">
        <v>30</v>
      </c>
      <c r="G57" s="40"/>
      <c r="H57" s="15"/>
      <c r="I57" s="16"/>
      <c r="J57" s="16"/>
      <c r="K57" s="43">
        <v>1.04</v>
      </c>
      <c r="L57" s="15" t="str">
        <f t="shared" si="0"/>
        <v/>
      </c>
      <c r="M57" s="41">
        <v>467.24223999999992</v>
      </c>
      <c r="N57" s="41">
        <v>430.4</v>
      </c>
      <c r="O57" s="41">
        <v>542.30399999999997</v>
      </c>
      <c r="P57" s="41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8">
        <f t="shared" si="1"/>
        <v>3</v>
      </c>
      <c r="AC57" s="20">
        <f t="shared" si="2"/>
        <v>479.99</v>
      </c>
      <c r="AD57" s="20">
        <f t="shared" si="3"/>
        <v>14399.7</v>
      </c>
      <c r="AE57" s="39">
        <f t="shared" si="4"/>
        <v>11.881375235695691</v>
      </c>
    </row>
    <row r="58" spans="1:31" s="12" customFormat="1" ht="33" customHeight="1" x14ac:dyDescent="0.2">
      <c r="A58" s="13">
        <v>41</v>
      </c>
      <c r="B58" s="14" t="s">
        <v>110</v>
      </c>
      <c r="C58" s="14">
        <v>3</v>
      </c>
      <c r="D58" s="45" t="s">
        <v>167</v>
      </c>
      <c r="E58" s="19" t="s">
        <v>75</v>
      </c>
      <c r="F58" s="15">
        <v>15</v>
      </c>
      <c r="G58" s="40"/>
      <c r="H58" s="15"/>
      <c r="I58" s="16"/>
      <c r="J58" s="16"/>
      <c r="K58" s="43">
        <v>1.04</v>
      </c>
      <c r="L58" s="15" t="str">
        <f t="shared" si="0"/>
        <v/>
      </c>
      <c r="M58" s="41">
        <v>1374.2610399999999</v>
      </c>
      <c r="N58" s="41">
        <v>1265.9000000000001</v>
      </c>
      <c r="O58" s="41">
        <v>1850.18</v>
      </c>
      <c r="P58" s="41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8">
        <f t="shared" si="1"/>
        <v>3</v>
      </c>
      <c r="AC58" s="20">
        <f t="shared" si="2"/>
        <v>1496.79</v>
      </c>
      <c r="AD58" s="20">
        <f t="shared" si="3"/>
        <v>22451.85</v>
      </c>
      <c r="AE58" s="39">
        <f t="shared" si="4"/>
        <v>20.765228541330611</v>
      </c>
    </row>
    <row r="59" spans="1:31" s="12" customFormat="1" ht="33" customHeight="1" x14ac:dyDescent="0.2">
      <c r="A59" s="13">
        <v>42</v>
      </c>
      <c r="B59" s="14" t="s">
        <v>111</v>
      </c>
      <c r="C59" s="14">
        <v>3</v>
      </c>
      <c r="D59" s="45" t="s">
        <v>168</v>
      </c>
      <c r="E59" s="19" t="s">
        <v>75</v>
      </c>
      <c r="F59" s="15">
        <v>30</v>
      </c>
      <c r="G59" s="40"/>
      <c r="H59" s="15"/>
      <c r="I59" s="16"/>
      <c r="J59" s="16"/>
      <c r="K59" s="43">
        <v>1.04</v>
      </c>
      <c r="L59" s="15" t="str">
        <f t="shared" si="0"/>
        <v/>
      </c>
      <c r="M59" s="41">
        <v>719.20999999999992</v>
      </c>
      <c r="N59" s="41">
        <v>662.5</v>
      </c>
      <c r="O59" s="41">
        <v>968.3</v>
      </c>
      <c r="P59" s="41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8">
        <f t="shared" si="1"/>
        <v>3</v>
      </c>
      <c r="AC59" s="20">
        <f t="shared" si="2"/>
        <v>783.34</v>
      </c>
      <c r="AD59" s="20">
        <f t="shared" si="3"/>
        <v>23500.2</v>
      </c>
      <c r="AE59" s="39">
        <f t="shared" si="4"/>
        <v>20.766619474509646</v>
      </c>
    </row>
    <row r="60" spans="1:31" s="12" customFormat="1" ht="33" customHeight="1" x14ac:dyDescent="0.2">
      <c r="A60" s="13">
        <v>43</v>
      </c>
      <c r="B60" s="14" t="s">
        <v>112</v>
      </c>
      <c r="C60" s="14">
        <v>3</v>
      </c>
      <c r="D60" s="45" t="s">
        <v>169</v>
      </c>
      <c r="E60" s="19" t="s">
        <v>75</v>
      </c>
      <c r="F60" s="15">
        <v>1</v>
      </c>
      <c r="G60" s="40"/>
      <c r="H60" s="15"/>
      <c r="I60" s="16"/>
      <c r="J60" s="16"/>
      <c r="K60" s="43">
        <v>1.04</v>
      </c>
      <c r="L60" s="15" t="str">
        <f t="shared" si="0"/>
        <v/>
      </c>
      <c r="M60" s="41">
        <v>17576.9496</v>
      </c>
      <c r="N60" s="41">
        <v>16191</v>
      </c>
      <c r="O60" s="41">
        <v>23663.8</v>
      </c>
      <c r="P60" s="41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8">
        <f t="shared" si="1"/>
        <v>3</v>
      </c>
      <c r="AC60" s="20">
        <f t="shared" si="2"/>
        <v>19143.920000000002</v>
      </c>
      <c r="AD60" s="20">
        <f t="shared" si="3"/>
        <v>19143.920000000002</v>
      </c>
      <c r="AE60" s="39">
        <f t="shared" si="4"/>
        <v>20.764823115798762</v>
      </c>
    </row>
    <row r="61" spans="1:31" s="12" customFormat="1" ht="33" customHeight="1" x14ac:dyDescent="0.2">
      <c r="A61" s="13">
        <v>44</v>
      </c>
      <c r="B61" s="14" t="s">
        <v>113</v>
      </c>
      <c r="C61" s="14">
        <v>3</v>
      </c>
      <c r="D61" s="45" t="s">
        <v>170</v>
      </c>
      <c r="E61" s="19" t="s">
        <v>75</v>
      </c>
      <c r="F61" s="15">
        <v>3</v>
      </c>
      <c r="G61" s="40"/>
      <c r="H61" s="15"/>
      <c r="I61" s="16"/>
      <c r="J61" s="16"/>
      <c r="K61" s="43">
        <v>1.04</v>
      </c>
      <c r="L61" s="15" t="str">
        <f t="shared" si="0"/>
        <v/>
      </c>
      <c r="M61" s="41">
        <v>448.13567999999998</v>
      </c>
      <c r="N61" s="41">
        <v>412.8</v>
      </c>
      <c r="O61" s="41">
        <v>603.33000000000004</v>
      </c>
      <c r="P61" s="41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8">
        <f t="shared" si="1"/>
        <v>3</v>
      </c>
      <c r="AC61" s="20">
        <f t="shared" si="2"/>
        <v>488.09000000000003</v>
      </c>
      <c r="AD61" s="20">
        <f t="shared" si="3"/>
        <v>1464.27</v>
      </c>
      <c r="AE61" s="39">
        <f t="shared" si="4"/>
        <v>20.765393564907374</v>
      </c>
    </row>
    <row r="62" spans="1:31" s="12" customFormat="1" ht="33" customHeight="1" x14ac:dyDescent="0.2">
      <c r="A62" s="13">
        <v>45</v>
      </c>
      <c r="B62" s="14" t="s">
        <v>114</v>
      </c>
      <c r="C62" s="14">
        <v>3</v>
      </c>
      <c r="D62" s="45" t="s">
        <v>171</v>
      </c>
      <c r="E62" s="19" t="s">
        <v>75</v>
      </c>
      <c r="F62" s="15">
        <v>1</v>
      </c>
      <c r="G62" s="40"/>
      <c r="H62" s="15"/>
      <c r="I62" s="16"/>
      <c r="J62" s="16"/>
      <c r="K62" s="43">
        <v>1.04</v>
      </c>
      <c r="L62" s="15" t="str">
        <f t="shared" si="0"/>
        <v/>
      </c>
      <c r="M62" s="41">
        <v>15844.657679999998</v>
      </c>
      <c r="N62" s="41">
        <v>14595.3</v>
      </c>
      <c r="O62" s="41">
        <v>21331.55</v>
      </c>
      <c r="P62" s="41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8">
        <f t="shared" si="1"/>
        <v>3</v>
      </c>
      <c r="AC62" s="20">
        <f t="shared" si="2"/>
        <v>17257.170000000002</v>
      </c>
      <c r="AD62" s="20">
        <f t="shared" si="3"/>
        <v>17257.170000000002</v>
      </c>
      <c r="AE62" s="39">
        <f t="shared" si="4"/>
        <v>20.764623288991626</v>
      </c>
    </row>
    <row r="63" spans="1:31" s="12" customFormat="1" ht="33" customHeight="1" x14ac:dyDescent="0.2">
      <c r="A63" s="13">
        <v>46</v>
      </c>
      <c r="B63" s="14" t="s">
        <v>115</v>
      </c>
      <c r="C63" s="14">
        <v>3</v>
      </c>
      <c r="D63" s="45" t="s">
        <v>172</v>
      </c>
      <c r="E63" s="19" t="s">
        <v>75</v>
      </c>
      <c r="F63" s="15">
        <v>2</v>
      </c>
      <c r="G63" s="40"/>
      <c r="H63" s="15"/>
      <c r="I63" s="16"/>
      <c r="J63" s="16"/>
      <c r="K63" s="43">
        <v>1.04</v>
      </c>
      <c r="L63" s="15" t="str">
        <f t="shared" si="0"/>
        <v/>
      </c>
      <c r="M63" s="41">
        <v>2525.97408</v>
      </c>
      <c r="N63" s="41">
        <v>2326.8000000000002</v>
      </c>
      <c r="O63" s="41">
        <v>2497.34</v>
      </c>
      <c r="P63" s="41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8">
        <f t="shared" si="1"/>
        <v>3</v>
      </c>
      <c r="AC63" s="20">
        <f t="shared" si="2"/>
        <v>2450.04</v>
      </c>
      <c r="AD63" s="20">
        <f t="shared" si="3"/>
        <v>4900.08</v>
      </c>
      <c r="AE63" s="39">
        <f t="shared" si="4"/>
        <v>4.3951636404218304</v>
      </c>
    </row>
    <row r="64" spans="1:31" s="12" customFormat="1" ht="33" customHeight="1" x14ac:dyDescent="0.2">
      <c r="A64" s="13">
        <v>47</v>
      </c>
      <c r="B64" s="14" t="s">
        <v>210</v>
      </c>
      <c r="C64" s="14">
        <v>3</v>
      </c>
      <c r="D64" s="45" t="s">
        <v>244</v>
      </c>
      <c r="E64" s="19" t="s">
        <v>75</v>
      </c>
      <c r="F64" s="15">
        <v>5</v>
      </c>
      <c r="G64" s="40"/>
      <c r="H64" s="15"/>
      <c r="I64" s="16"/>
      <c r="J64" s="16"/>
      <c r="K64" s="43">
        <v>1.04</v>
      </c>
      <c r="L64" s="15" t="str">
        <f t="shared" si="0"/>
        <v/>
      </c>
      <c r="M64" s="41">
        <v>6125.4979999999996</v>
      </c>
      <c r="N64" s="41">
        <v>5642.5</v>
      </c>
      <c r="O64" s="41">
        <v>8246.7199999999993</v>
      </c>
      <c r="P64" s="41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8">
        <f t="shared" si="1"/>
        <v>3</v>
      </c>
      <c r="AC64" s="20">
        <f t="shared" si="2"/>
        <v>6671.58</v>
      </c>
      <c r="AD64" s="20">
        <f t="shared" si="3"/>
        <v>33357.9</v>
      </c>
      <c r="AE64" s="39">
        <f t="shared" si="4"/>
        <v>20.764643206283768</v>
      </c>
    </row>
    <row r="65" spans="1:31" s="12" customFormat="1" ht="33" customHeight="1" x14ac:dyDescent="0.2">
      <c r="A65" s="13">
        <v>48</v>
      </c>
      <c r="B65" s="14" t="s">
        <v>211</v>
      </c>
      <c r="C65" s="14">
        <v>3</v>
      </c>
      <c r="D65" s="45" t="s">
        <v>245</v>
      </c>
      <c r="E65" s="19" t="s">
        <v>75</v>
      </c>
      <c r="F65" s="15">
        <v>1</v>
      </c>
      <c r="G65" s="40"/>
      <c r="H65" s="15"/>
      <c r="I65" s="16"/>
      <c r="J65" s="16"/>
      <c r="K65" s="43">
        <v>1.04</v>
      </c>
      <c r="L65" s="15" t="str">
        <f t="shared" si="0"/>
        <v/>
      </c>
      <c r="M65" s="41">
        <v>1091.3536799999999</v>
      </c>
      <c r="N65" s="41">
        <v>1005.3</v>
      </c>
      <c r="O65" s="41">
        <v>1267.0899999999999</v>
      </c>
      <c r="P65" s="41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8">
        <f t="shared" si="1"/>
        <v>3</v>
      </c>
      <c r="AC65" s="20">
        <f t="shared" si="2"/>
        <v>1121.25</v>
      </c>
      <c r="AD65" s="20">
        <f t="shared" si="3"/>
        <v>1121.25</v>
      </c>
      <c r="AE65" s="39">
        <f t="shared" si="4"/>
        <v>11.900173015914001</v>
      </c>
    </row>
    <row r="66" spans="1:31" s="12" customFormat="1" ht="33" customHeight="1" x14ac:dyDescent="0.2">
      <c r="A66" s="13">
        <v>49</v>
      </c>
      <c r="B66" s="14" t="s">
        <v>212</v>
      </c>
      <c r="C66" s="14">
        <v>3</v>
      </c>
      <c r="D66" s="45" t="s">
        <v>246</v>
      </c>
      <c r="E66" s="19" t="s">
        <v>75</v>
      </c>
      <c r="F66" s="15">
        <v>4</v>
      </c>
      <c r="G66" s="40"/>
      <c r="H66" s="15"/>
      <c r="I66" s="16"/>
      <c r="J66" s="16"/>
      <c r="K66" s="43">
        <v>1.04</v>
      </c>
      <c r="L66" s="15" t="str">
        <f t="shared" si="0"/>
        <v/>
      </c>
      <c r="M66" s="41">
        <v>4937.9601599999996</v>
      </c>
      <c r="N66" s="41">
        <v>4548.6000000000004</v>
      </c>
      <c r="O66" s="41">
        <v>6648.01</v>
      </c>
      <c r="P66" s="41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8">
        <f t="shared" si="1"/>
        <v>3</v>
      </c>
      <c r="AC66" s="20">
        <f t="shared" si="2"/>
        <v>5378.2</v>
      </c>
      <c r="AD66" s="20">
        <f t="shared" si="3"/>
        <v>21512.799999999999</v>
      </c>
      <c r="AE66" s="39">
        <f t="shared" si="4"/>
        <v>20.765229537127777</v>
      </c>
    </row>
    <row r="67" spans="1:31" s="12" customFormat="1" ht="33" customHeight="1" x14ac:dyDescent="0.2">
      <c r="A67" s="13">
        <v>50</v>
      </c>
      <c r="B67" s="14" t="s">
        <v>213</v>
      </c>
      <c r="C67" s="14">
        <v>3</v>
      </c>
      <c r="D67" s="45" t="s">
        <v>247</v>
      </c>
      <c r="E67" s="19" t="s">
        <v>75</v>
      </c>
      <c r="F67" s="15">
        <v>3</v>
      </c>
      <c r="G67" s="40"/>
      <c r="H67" s="15"/>
      <c r="I67" s="16"/>
      <c r="J67" s="16"/>
      <c r="K67" s="43">
        <v>1.04</v>
      </c>
      <c r="L67" s="15" t="str">
        <f t="shared" si="0"/>
        <v/>
      </c>
      <c r="M67" s="41">
        <v>16686.757599999997</v>
      </c>
      <c r="N67" s="41">
        <v>15371</v>
      </c>
      <c r="O67" s="41">
        <v>22465.32</v>
      </c>
      <c r="P67" s="41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8">
        <f t="shared" si="1"/>
        <v>3</v>
      </c>
      <c r="AC67" s="20">
        <f t="shared" si="2"/>
        <v>18174.36</v>
      </c>
      <c r="AD67" s="20">
        <f t="shared" si="3"/>
        <v>54523.08</v>
      </c>
      <c r="AE67" s="39">
        <f t="shared" si="4"/>
        <v>20.764779524703876</v>
      </c>
    </row>
    <row r="68" spans="1:31" s="12" customFormat="1" ht="33" customHeight="1" x14ac:dyDescent="0.2">
      <c r="A68" s="13">
        <v>51</v>
      </c>
      <c r="B68" s="14" t="s">
        <v>214</v>
      </c>
      <c r="C68" s="14">
        <v>3</v>
      </c>
      <c r="D68" s="45" t="s">
        <v>248</v>
      </c>
      <c r="E68" s="19" t="s">
        <v>75</v>
      </c>
      <c r="F68" s="15">
        <v>4</v>
      </c>
      <c r="G68" s="40"/>
      <c r="H68" s="15"/>
      <c r="I68" s="16"/>
      <c r="J68" s="16"/>
      <c r="K68" s="43">
        <v>1.04</v>
      </c>
      <c r="L68" s="15" t="str">
        <f t="shared" ref="L68:L80" si="5">IF(SUM(G68)=0,"",G68*K68)</f>
        <v/>
      </c>
      <c r="M68" s="41">
        <v>8891.0639999999985</v>
      </c>
      <c r="N68" s="41">
        <v>8190</v>
      </c>
      <c r="O68" s="41">
        <v>10319.4</v>
      </c>
      <c r="P68" s="41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8">
        <f t="shared" ref="AB68:AB80" si="6">COUNTIF(L68:AA68,"&gt;0")</f>
        <v>3</v>
      </c>
      <c r="AC68" s="20">
        <f t="shared" ref="AC68:AC80" si="7">CEILING(SUM(L68:AA68)/COUNTIF(L68:AA68,"&gt;0"),0.01)</f>
        <v>9133.49</v>
      </c>
      <c r="AD68" s="20">
        <f t="shared" ref="AD68:AD80" si="8">AC68*F68</f>
        <v>36533.96</v>
      </c>
      <c r="AE68" s="39">
        <f t="shared" ref="AE68:AE80" si="9">STDEV(L68:AA68)/AC68*100</f>
        <v>11.881568683946977</v>
      </c>
    </row>
    <row r="69" spans="1:31" s="12" customFormat="1" ht="33" customHeight="1" x14ac:dyDescent="0.2">
      <c r="A69" s="13">
        <v>52</v>
      </c>
      <c r="B69" s="14" t="s">
        <v>116</v>
      </c>
      <c r="C69" s="14">
        <v>3</v>
      </c>
      <c r="D69" s="45" t="s">
        <v>173</v>
      </c>
      <c r="E69" s="19" t="s">
        <v>75</v>
      </c>
      <c r="F69" s="15">
        <v>2</v>
      </c>
      <c r="G69" s="40"/>
      <c r="H69" s="15"/>
      <c r="I69" s="16"/>
      <c r="J69" s="16"/>
      <c r="K69" s="43">
        <v>1.04</v>
      </c>
      <c r="L69" s="15" t="str">
        <f t="shared" si="5"/>
        <v/>
      </c>
      <c r="M69" s="41">
        <v>1838.1379199999999</v>
      </c>
      <c r="N69" s="41">
        <v>1693.2</v>
      </c>
      <c r="O69" s="41">
        <v>2474.69</v>
      </c>
      <c r="P69" s="41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8">
        <f t="shared" si="6"/>
        <v>3</v>
      </c>
      <c r="AC69" s="20">
        <f t="shared" si="7"/>
        <v>2002.01</v>
      </c>
      <c r="AD69" s="20">
        <f t="shared" si="8"/>
        <v>4004.02</v>
      </c>
      <c r="AE69" s="39">
        <f t="shared" si="9"/>
        <v>20.765065569155613</v>
      </c>
    </row>
    <row r="70" spans="1:31" s="12" customFormat="1" ht="33" customHeight="1" x14ac:dyDescent="0.2">
      <c r="A70" s="13">
        <v>53</v>
      </c>
      <c r="B70" s="14" t="s">
        <v>215</v>
      </c>
      <c r="C70" s="14">
        <v>3</v>
      </c>
      <c r="D70" s="45" t="s">
        <v>249</v>
      </c>
      <c r="E70" s="19" t="s">
        <v>75</v>
      </c>
      <c r="F70" s="15">
        <v>1</v>
      </c>
      <c r="G70" s="40"/>
      <c r="H70" s="15"/>
      <c r="I70" s="16"/>
      <c r="J70" s="16"/>
      <c r="K70" s="43">
        <v>1.04</v>
      </c>
      <c r="L70" s="15" t="str">
        <f t="shared" si="5"/>
        <v/>
      </c>
      <c r="M70" s="41">
        <v>20423.82704</v>
      </c>
      <c r="N70" s="41">
        <v>18813.400000000001</v>
      </c>
      <c r="O70" s="41">
        <v>27496.44</v>
      </c>
      <c r="P70" s="41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8">
        <f t="shared" si="6"/>
        <v>3</v>
      </c>
      <c r="AC70" s="20">
        <f t="shared" si="7"/>
        <v>22244.560000000001</v>
      </c>
      <c r="AD70" s="20">
        <f t="shared" si="8"/>
        <v>22244.560000000001</v>
      </c>
      <c r="AE70" s="39">
        <f t="shared" si="9"/>
        <v>20.764590653949003</v>
      </c>
    </row>
    <row r="71" spans="1:31" s="12" customFormat="1" ht="33" customHeight="1" x14ac:dyDescent="0.2">
      <c r="A71" s="13">
        <v>54</v>
      </c>
      <c r="B71" s="14" t="s">
        <v>216</v>
      </c>
      <c r="C71" s="14">
        <v>3</v>
      </c>
      <c r="D71" s="45" t="s">
        <v>250</v>
      </c>
      <c r="E71" s="19" t="s">
        <v>75</v>
      </c>
      <c r="F71" s="15">
        <v>4</v>
      </c>
      <c r="G71" s="40"/>
      <c r="H71" s="15"/>
      <c r="I71" s="16"/>
      <c r="J71" s="16"/>
      <c r="K71" s="43">
        <v>1.04</v>
      </c>
      <c r="L71" s="15" t="str">
        <f t="shared" si="5"/>
        <v/>
      </c>
      <c r="M71" s="41">
        <v>613.79823999999996</v>
      </c>
      <c r="N71" s="41">
        <v>565.4</v>
      </c>
      <c r="O71" s="41">
        <v>826.39</v>
      </c>
      <c r="P71" s="4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8">
        <f t="shared" si="6"/>
        <v>3</v>
      </c>
      <c r="AC71" s="20">
        <f t="shared" si="7"/>
        <v>668.53</v>
      </c>
      <c r="AD71" s="20">
        <f t="shared" si="8"/>
        <v>2674.12</v>
      </c>
      <c r="AE71" s="39">
        <f t="shared" si="9"/>
        <v>20.767428575115609</v>
      </c>
    </row>
    <row r="72" spans="1:31" s="12" customFormat="1" ht="33" customHeight="1" x14ac:dyDescent="0.2">
      <c r="A72" s="13">
        <v>55</v>
      </c>
      <c r="B72" s="14" t="s">
        <v>217</v>
      </c>
      <c r="C72" s="14">
        <v>3</v>
      </c>
      <c r="D72" s="45" t="s">
        <v>251</v>
      </c>
      <c r="E72" s="19" t="s">
        <v>75</v>
      </c>
      <c r="F72" s="15">
        <v>5</v>
      </c>
      <c r="G72" s="40"/>
      <c r="H72" s="15"/>
      <c r="I72" s="16"/>
      <c r="J72" s="16"/>
      <c r="K72" s="43">
        <v>1.04</v>
      </c>
      <c r="L72" s="15" t="str">
        <f t="shared" si="5"/>
        <v/>
      </c>
      <c r="M72" s="41">
        <v>583.07575999999995</v>
      </c>
      <c r="N72" s="41">
        <v>537.1</v>
      </c>
      <c r="O72" s="41">
        <v>785.02</v>
      </c>
      <c r="P72" s="41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8">
        <f t="shared" si="6"/>
        <v>3</v>
      </c>
      <c r="AC72" s="20">
        <f t="shared" si="7"/>
        <v>635.07000000000005</v>
      </c>
      <c r="AD72" s="20">
        <f t="shared" si="8"/>
        <v>3175.3500000000004</v>
      </c>
      <c r="AE72" s="39">
        <f t="shared" si="9"/>
        <v>20.766768608779678</v>
      </c>
    </row>
    <row r="73" spans="1:31" s="12" customFormat="1" ht="33" customHeight="1" x14ac:dyDescent="0.2">
      <c r="A73" s="13">
        <v>56</v>
      </c>
      <c r="B73" s="14" t="s">
        <v>218</v>
      </c>
      <c r="C73" s="14">
        <v>3</v>
      </c>
      <c r="D73" s="45" t="s">
        <v>252</v>
      </c>
      <c r="E73" s="19" t="s">
        <v>75</v>
      </c>
      <c r="F73" s="15">
        <v>4</v>
      </c>
      <c r="G73" s="40"/>
      <c r="H73" s="15"/>
      <c r="I73" s="16"/>
      <c r="J73" s="16"/>
      <c r="K73" s="43">
        <v>1.04</v>
      </c>
      <c r="L73" s="15" t="str">
        <f t="shared" si="5"/>
        <v/>
      </c>
      <c r="M73" s="41">
        <v>648.64599999999996</v>
      </c>
      <c r="N73" s="41">
        <v>597.5</v>
      </c>
      <c r="O73" s="41">
        <v>873.24</v>
      </c>
      <c r="P73" s="41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8">
        <f t="shared" si="6"/>
        <v>3</v>
      </c>
      <c r="AC73" s="20">
        <f t="shared" si="7"/>
        <v>706.47</v>
      </c>
      <c r="AD73" s="20">
        <f t="shared" si="8"/>
        <v>2825.88</v>
      </c>
      <c r="AE73" s="39">
        <f t="shared" si="9"/>
        <v>20.762445622638928</v>
      </c>
    </row>
    <row r="74" spans="1:31" s="12" customFormat="1" ht="33" customHeight="1" x14ac:dyDescent="0.2">
      <c r="A74" s="13">
        <v>57</v>
      </c>
      <c r="B74" s="14" t="s">
        <v>219</v>
      </c>
      <c r="C74" s="14">
        <v>3</v>
      </c>
      <c r="D74" s="45" t="s">
        <v>253</v>
      </c>
      <c r="E74" s="19" t="s">
        <v>75</v>
      </c>
      <c r="F74" s="15">
        <v>4</v>
      </c>
      <c r="G74" s="40"/>
      <c r="H74" s="15"/>
      <c r="I74" s="16"/>
      <c r="J74" s="16"/>
      <c r="K74" s="43">
        <v>1.04</v>
      </c>
      <c r="L74" s="15" t="str">
        <f t="shared" si="5"/>
        <v/>
      </c>
      <c r="M74" s="41">
        <v>2440.9715999999999</v>
      </c>
      <c r="N74" s="41">
        <v>2248.5</v>
      </c>
      <c r="O74" s="41">
        <v>2413.3200000000002</v>
      </c>
      <c r="P74" s="41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8">
        <f t="shared" si="6"/>
        <v>3</v>
      </c>
      <c r="AC74" s="20">
        <f t="shared" si="7"/>
        <v>2367.6</v>
      </c>
      <c r="AD74" s="20">
        <f t="shared" si="8"/>
        <v>9470.4</v>
      </c>
      <c r="AE74" s="39">
        <f t="shared" si="9"/>
        <v>4.3953256726073384</v>
      </c>
    </row>
    <row r="75" spans="1:31" s="12" customFormat="1" ht="33" customHeight="1" x14ac:dyDescent="0.2">
      <c r="A75" s="13">
        <v>58</v>
      </c>
      <c r="B75" s="14" t="s">
        <v>220</v>
      </c>
      <c r="C75" s="14">
        <v>3</v>
      </c>
      <c r="D75" s="45" t="s">
        <v>254</v>
      </c>
      <c r="E75" s="19" t="s">
        <v>75</v>
      </c>
      <c r="F75" s="15">
        <v>2</v>
      </c>
      <c r="G75" s="40"/>
      <c r="H75" s="15"/>
      <c r="I75" s="16"/>
      <c r="J75" s="16"/>
      <c r="K75" s="43">
        <v>1.04</v>
      </c>
      <c r="L75" s="15" t="str">
        <f t="shared" si="5"/>
        <v/>
      </c>
      <c r="M75" s="41">
        <v>3654.1295999999998</v>
      </c>
      <c r="N75" s="41">
        <v>3366</v>
      </c>
      <c r="O75" s="41">
        <v>3612.77</v>
      </c>
      <c r="P75" s="41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8">
        <f t="shared" si="6"/>
        <v>3</v>
      </c>
      <c r="AC75" s="20">
        <f t="shared" si="7"/>
        <v>3544.3</v>
      </c>
      <c r="AD75" s="20">
        <f t="shared" si="8"/>
        <v>7088.6</v>
      </c>
      <c r="AE75" s="39">
        <f t="shared" si="9"/>
        <v>4.395531993617765</v>
      </c>
    </row>
    <row r="76" spans="1:31" s="12" customFormat="1" ht="33" customHeight="1" x14ac:dyDescent="0.2">
      <c r="A76" s="13">
        <v>59</v>
      </c>
      <c r="B76" s="14" t="s">
        <v>117</v>
      </c>
      <c r="C76" s="14">
        <v>3</v>
      </c>
      <c r="D76" s="45" t="s">
        <v>174</v>
      </c>
      <c r="E76" s="19" t="s">
        <v>75</v>
      </c>
      <c r="F76" s="15">
        <v>8</v>
      </c>
      <c r="G76" s="40"/>
      <c r="H76" s="15"/>
      <c r="I76" s="16"/>
      <c r="J76" s="16"/>
      <c r="K76" s="43">
        <v>1.04</v>
      </c>
      <c r="L76" s="15" t="str">
        <f t="shared" si="5"/>
        <v/>
      </c>
      <c r="M76" s="41">
        <v>3502.6883999999995</v>
      </c>
      <c r="N76" s="41">
        <v>3226.5</v>
      </c>
      <c r="O76" s="41">
        <v>3463.02</v>
      </c>
      <c r="P76" s="41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8">
        <f t="shared" si="6"/>
        <v>3</v>
      </c>
      <c r="AC76" s="20">
        <f t="shared" si="7"/>
        <v>3397.41</v>
      </c>
      <c r="AD76" s="20">
        <f t="shared" si="8"/>
        <v>27179.279999999999</v>
      </c>
      <c r="AE76" s="39">
        <f t="shared" si="9"/>
        <v>4.3953846068432645</v>
      </c>
    </row>
    <row r="77" spans="1:31" s="12" customFormat="1" ht="33" customHeight="1" x14ac:dyDescent="0.2">
      <c r="A77" s="13">
        <v>60</v>
      </c>
      <c r="B77" s="14" t="s">
        <v>118</v>
      </c>
      <c r="C77" s="14">
        <v>3</v>
      </c>
      <c r="D77" s="45" t="s">
        <v>175</v>
      </c>
      <c r="E77" s="19" t="s">
        <v>75</v>
      </c>
      <c r="F77" s="15">
        <v>4</v>
      </c>
      <c r="G77" s="40"/>
      <c r="H77" s="15"/>
      <c r="I77" s="16"/>
      <c r="J77" s="16"/>
      <c r="K77" s="43">
        <v>1.04</v>
      </c>
      <c r="L77" s="15" t="str">
        <f t="shared" si="5"/>
        <v/>
      </c>
      <c r="M77" s="41">
        <v>2828.0965599999995</v>
      </c>
      <c r="N77" s="41">
        <v>2605.1</v>
      </c>
      <c r="O77" s="41">
        <v>3282.4259999999999</v>
      </c>
      <c r="P77" s="41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8">
        <f t="shared" si="6"/>
        <v>3</v>
      </c>
      <c r="AC77" s="20">
        <f t="shared" si="7"/>
        <v>2905.21</v>
      </c>
      <c r="AD77" s="20">
        <f t="shared" si="8"/>
        <v>11620.84</v>
      </c>
      <c r="AE77" s="39">
        <f t="shared" si="9"/>
        <v>11.881561143135938</v>
      </c>
    </row>
    <row r="78" spans="1:31" s="12" customFormat="1" ht="33" customHeight="1" x14ac:dyDescent="0.2">
      <c r="A78" s="13">
        <v>61</v>
      </c>
      <c r="B78" s="14" t="s">
        <v>119</v>
      </c>
      <c r="C78" s="14">
        <v>3</v>
      </c>
      <c r="D78" s="45" t="s">
        <v>176</v>
      </c>
      <c r="E78" s="19" t="s">
        <v>75</v>
      </c>
      <c r="F78" s="15">
        <v>1</v>
      </c>
      <c r="G78" s="40"/>
      <c r="H78" s="15"/>
      <c r="I78" s="16"/>
      <c r="J78" s="16"/>
      <c r="K78" s="43">
        <v>1.04</v>
      </c>
      <c r="L78" s="15" t="str">
        <f t="shared" si="5"/>
        <v/>
      </c>
      <c r="M78" s="41">
        <v>15749.884799999998</v>
      </c>
      <c r="N78" s="41">
        <v>14508</v>
      </c>
      <c r="O78" s="41">
        <v>18280.080000000002</v>
      </c>
      <c r="P78" s="41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8">
        <f t="shared" si="6"/>
        <v>3</v>
      </c>
      <c r="AC78" s="20">
        <f t="shared" si="7"/>
        <v>16179.33</v>
      </c>
      <c r="AD78" s="20">
        <f t="shared" si="8"/>
        <v>16179.33</v>
      </c>
      <c r="AE78" s="39">
        <f t="shared" si="9"/>
        <v>11.881565117020761</v>
      </c>
    </row>
    <row r="79" spans="1:31" s="12" customFormat="1" ht="33" customHeight="1" x14ac:dyDescent="0.2">
      <c r="A79" s="13">
        <v>62</v>
      </c>
      <c r="B79" s="14" t="s">
        <v>221</v>
      </c>
      <c r="C79" s="14">
        <v>3</v>
      </c>
      <c r="D79" s="45" t="s">
        <v>255</v>
      </c>
      <c r="E79" s="19" t="s">
        <v>75</v>
      </c>
      <c r="F79" s="15">
        <v>2</v>
      </c>
      <c r="G79" s="40"/>
      <c r="H79" s="15"/>
      <c r="I79" s="16"/>
      <c r="J79" s="16"/>
      <c r="K79" s="43">
        <v>1.04</v>
      </c>
      <c r="L79" s="15" t="str">
        <f t="shared" si="5"/>
        <v/>
      </c>
      <c r="M79" s="41">
        <v>1680.8344799999998</v>
      </c>
      <c r="N79" s="41">
        <v>1548.3</v>
      </c>
      <c r="O79" s="41">
        <v>1661.84</v>
      </c>
      <c r="P79" s="41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8">
        <f t="shared" si="6"/>
        <v>3</v>
      </c>
      <c r="AC79" s="20">
        <f t="shared" si="7"/>
        <v>1630.33</v>
      </c>
      <c r="AD79" s="20">
        <f t="shared" si="8"/>
        <v>3260.66</v>
      </c>
      <c r="AE79" s="39">
        <f t="shared" si="9"/>
        <v>4.3958982280684102</v>
      </c>
    </row>
    <row r="80" spans="1:31" s="12" customFormat="1" ht="33" customHeight="1" x14ac:dyDescent="0.2">
      <c r="A80" s="13">
        <v>63</v>
      </c>
      <c r="B80" s="14" t="s">
        <v>120</v>
      </c>
      <c r="C80" s="14">
        <v>3</v>
      </c>
      <c r="D80" s="45" t="s">
        <v>177</v>
      </c>
      <c r="E80" s="19" t="s">
        <v>75</v>
      </c>
      <c r="F80" s="15">
        <v>24</v>
      </c>
      <c r="G80" s="40"/>
      <c r="H80" s="15"/>
      <c r="I80" s="16"/>
      <c r="J80" s="16"/>
      <c r="K80" s="43">
        <v>1.04</v>
      </c>
      <c r="L80" s="15" t="str">
        <f t="shared" si="5"/>
        <v/>
      </c>
      <c r="M80" s="41">
        <v>2044.7275999999997</v>
      </c>
      <c r="N80" s="41">
        <v>1883.5</v>
      </c>
      <c r="O80" s="41">
        <v>2752.78</v>
      </c>
      <c r="P80" s="41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8">
        <f t="shared" si="6"/>
        <v>3</v>
      </c>
      <c r="AC80" s="20">
        <f t="shared" si="7"/>
        <v>2227.0100000000002</v>
      </c>
      <c r="AD80" s="20">
        <f t="shared" si="8"/>
        <v>53448.240000000005</v>
      </c>
      <c r="AE80" s="39">
        <f t="shared" si="9"/>
        <v>20.764056147643661</v>
      </c>
    </row>
    <row r="81" spans="1:31" s="12" customFormat="1" ht="33" customHeight="1" x14ac:dyDescent="0.2">
      <c r="A81" s="13">
        <v>64</v>
      </c>
      <c r="B81" s="14" t="s">
        <v>121</v>
      </c>
      <c r="C81" s="14">
        <v>3</v>
      </c>
      <c r="D81" s="45" t="s">
        <v>178</v>
      </c>
      <c r="E81" s="19" t="s">
        <v>75</v>
      </c>
      <c r="F81" s="15">
        <v>8</v>
      </c>
      <c r="G81" s="40"/>
      <c r="H81" s="15"/>
      <c r="I81" s="16"/>
      <c r="J81" s="16"/>
      <c r="K81" s="43">
        <v>1.04</v>
      </c>
      <c r="L81" s="15" t="str">
        <f t="shared" ref="L81:L107" si="10">IF(SUM(G81)=0,"",G81*K81)</f>
        <v/>
      </c>
      <c r="M81" s="41">
        <v>509.90631999999994</v>
      </c>
      <c r="N81" s="41">
        <v>469.7</v>
      </c>
      <c r="O81" s="41">
        <v>504.18</v>
      </c>
      <c r="P81" s="41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8">
        <f t="shared" ref="AB81:AB107" si="11">COUNTIF(L81:AA81,"&gt;0")</f>
        <v>3</v>
      </c>
      <c r="AC81" s="20">
        <f t="shared" ref="AC81:AC107" si="12">CEILING(SUM(L81:AA81)/COUNTIF(L81:AA81,"&gt;0"),0.01)</f>
        <v>494.6</v>
      </c>
      <c r="AD81" s="20">
        <f t="shared" ref="AD81:AD107" si="13">AC81*F81</f>
        <v>3956.8</v>
      </c>
      <c r="AE81" s="39">
        <f t="shared" ref="AE81:AE107" si="14">STDEV(L81:AA81)/AC81*100</f>
        <v>4.3973645689667951</v>
      </c>
    </row>
    <row r="82" spans="1:31" s="12" customFormat="1" ht="33" customHeight="1" x14ac:dyDescent="0.2">
      <c r="A82" s="13">
        <v>65</v>
      </c>
      <c r="B82" s="14" t="s">
        <v>122</v>
      </c>
      <c r="C82" s="14">
        <v>3</v>
      </c>
      <c r="D82" s="45" t="s">
        <v>179</v>
      </c>
      <c r="E82" s="19" t="s">
        <v>75</v>
      </c>
      <c r="F82" s="15">
        <v>2</v>
      </c>
      <c r="G82" s="40"/>
      <c r="H82" s="15"/>
      <c r="I82" s="16"/>
      <c r="J82" s="16"/>
      <c r="K82" s="43">
        <v>1.04</v>
      </c>
      <c r="L82" s="15" t="str">
        <f t="shared" si="10"/>
        <v/>
      </c>
      <c r="M82" s="41">
        <v>22456.287359999995</v>
      </c>
      <c r="N82" s="41">
        <v>20685.599999999999</v>
      </c>
      <c r="O82" s="41">
        <v>22202.18</v>
      </c>
      <c r="P82" s="41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8">
        <f t="shared" si="11"/>
        <v>3</v>
      </c>
      <c r="AC82" s="20">
        <f t="shared" si="12"/>
        <v>21781.360000000001</v>
      </c>
      <c r="AD82" s="20">
        <f t="shared" si="13"/>
        <v>43562.720000000001</v>
      </c>
      <c r="AE82" s="39">
        <f t="shared" si="14"/>
        <v>4.3955936300646634</v>
      </c>
    </row>
    <row r="83" spans="1:31" s="12" customFormat="1" ht="33" customHeight="1" x14ac:dyDescent="0.2">
      <c r="A83" s="13">
        <v>66</v>
      </c>
      <c r="B83" s="14" t="s">
        <v>123</v>
      </c>
      <c r="C83" s="14">
        <v>3</v>
      </c>
      <c r="D83" s="45" t="s">
        <v>180</v>
      </c>
      <c r="E83" s="19" t="s">
        <v>75</v>
      </c>
      <c r="F83" s="15">
        <v>11</v>
      </c>
      <c r="G83" s="40"/>
      <c r="H83" s="15"/>
      <c r="I83" s="16"/>
      <c r="J83" s="16"/>
      <c r="K83" s="43">
        <v>1.04</v>
      </c>
      <c r="L83" s="15" t="str">
        <f t="shared" si="10"/>
        <v/>
      </c>
      <c r="M83" s="41">
        <v>345.32936000000001</v>
      </c>
      <c r="N83" s="41">
        <v>318.10000000000002</v>
      </c>
      <c r="O83" s="41">
        <v>341.45</v>
      </c>
      <c r="P83" s="41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8">
        <f t="shared" si="11"/>
        <v>3</v>
      </c>
      <c r="AC83" s="20">
        <f t="shared" si="12"/>
        <v>334.96</v>
      </c>
      <c r="AD83" s="20">
        <f t="shared" si="13"/>
        <v>3684.56</v>
      </c>
      <c r="AE83" s="39">
        <f t="shared" si="14"/>
        <v>4.3973247904286357</v>
      </c>
    </row>
    <row r="84" spans="1:31" s="12" customFormat="1" ht="33" customHeight="1" x14ac:dyDescent="0.2">
      <c r="A84" s="13">
        <v>67</v>
      </c>
      <c r="B84" s="14" t="s">
        <v>124</v>
      </c>
      <c r="C84" s="14">
        <v>3</v>
      </c>
      <c r="D84" s="45" t="s">
        <v>181</v>
      </c>
      <c r="E84" s="19" t="s">
        <v>75</v>
      </c>
      <c r="F84" s="15">
        <v>1</v>
      </c>
      <c r="G84" s="40"/>
      <c r="H84" s="15"/>
      <c r="I84" s="16"/>
      <c r="J84" s="16"/>
      <c r="K84" s="43">
        <v>1.04</v>
      </c>
      <c r="L84" s="15" t="str">
        <f t="shared" si="10"/>
        <v/>
      </c>
      <c r="M84" s="41">
        <v>18552.469759999996</v>
      </c>
      <c r="N84" s="41">
        <v>17089.599999999999</v>
      </c>
      <c r="O84" s="41">
        <v>18340.599999999999</v>
      </c>
      <c r="P84" s="41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8">
        <f t="shared" si="11"/>
        <v>3</v>
      </c>
      <c r="AC84" s="20">
        <f t="shared" si="12"/>
        <v>17994.23</v>
      </c>
      <c r="AD84" s="20">
        <f t="shared" si="13"/>
        <v>17994.23</v>
      </c>
      <c r="AE84" s="39">
        <f t="shared" si="14"/>
        <v>4.3933890282577801</v>
      </c>
    </row>
    <row r="85" spans="1:31" s="12" customFormat="1" ht="33" customHeight="1" x14ac:dyDescent="0.2">
      <c r="A85" s="13">
        <v>68</v>
      </c>
      <c r="B85" s="14" t="s">
        <v>222</v>
      </c>
      <c r="C85" s="14">
        <v>3</v>
      </c>
      <c r="D85" s="45" t="s">
        <v>256</v>
      </c>
      <c r="E85" s="19" t="s">
        <v>75</v>
      </c>
      <c r="F85" s="15">
        <v>1</v>
      </c>
      <c r="G85" s="40"/>
      <c r="H85" s="15"/>
      <c r="I85" s="16"/>
      <c r="J85" s="16"/>
      <c r="K85" s="43">
        <v>1.04</v>
      </c>
      <c r="L85" s="15" t="str">
        <f t="shared" si="10"/>
        <v/>
      </c>
      <c r="M85" s="41">
        <v>93828.842239999984</v>
      </c>
      <c r="N85" s="41">
        <v>86430.399999999994</v>
      </c>
      <c r="O85" s="41">
        <v>126321.33</v>
      </c>
      <c r="P85" s="41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8">
        <f t="shared" si="11"/>
        <v>3</v>
      </c>
      <c r="AC85" s="20">
        <f t="shared" si="12"/>
        <v>102193.53</v>
      </c>
      <c r="AD85" s="20">
        <f t="shared" si="13"/>
        <v>102193.53</v>
      </c>
      <c r="AE85" s="39">
        <f t="shared" si="14"/>
        <v>20.764733772913779</v>
      </c>
    </row>
    <row r="86" spans="1:31" s="12" customFormat="1" ht="33" customHeight="1" x14ac:dyDescent="0.2">
      <c r="A86" s="13">
        <v>69</v>
      </c>
      <c r="B86" s="14" t="s">
        <v>223</v>
      </c>
      <c r="C86" s="14">
        <v>3</v>
      </c>
      <c r="D86" s="45" t="s">
        <v>257</v>
      </c>
      <c r="E86" s="19" t="s">
        <v>75</v>
      </c>
      <c r="F86" s="15">
        <v>1</v>
      </c>
      <c r="G86" s="40"/>
      <c r="H86" s="15"/>
      <c r="I86" s="16"/>
      <c r="J86" s="16"/>
      <c r="K86" s="43">
        <v>1.04</v>
      </c>
      <c r="L86" s="15" t="str">
        <f t="shared" si="10"/>
        <v/>
      </c>
      <c r="M86" s="41">
        <v>127358.68383999998</v>
      </c>
      <c r="N86" s="41">
        <v>117316.4</v>
      </c>
      <c r="O86" s="41" t="s">
        <v>265</v>
      </c>
      <c r="P86" s="41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8">
        <f t="shared" si="11"/>
        <v>2</v>
      </c>
      <c r="AC86" s="20">
        <f t="shared" si="12"/>
        <v>122337.55</v>
      </c>
      <c r="AD86" s="20">
        <f t="shared" si="13"/>
        <v>122337.55</v>
      </c>
      <c r="AE86" s="39">
        <f t="shared" si="14"/>
        <v>5.8044051085411423</v>
      </c>
    </row>
    <row r="87" spans="1:31" s="12" customFormat="1" ht="33" customHeight="1" x14ac:dyDescent="0.2">
      <c r="A87" s="13">
        <v>70</v>
      </c>
      <c r="B87" s="14" t="s">
        <v>224</v>
      </c>
      <c r="C87" s="14">
        <v>3</v>
      </c>
      <c r="D87" s="45" t="s">
        <v>258</v>
      </c>
      <c r="E87" s="19" t="s">
        <v>75</v>
      </c>
      <c r="F87" s="15">
        <v>7</v>
      </c>
      <c r="G87" s="40"/>
      <c r="H87" s="15"/>
      <c r="I87" s="16"/>
      <c r="J87" s="16"/>
      <c r="K87" s="43">
        <v>1.04</v>
      </c>
      <c r="L87" s="15" t="str">
        <f t="shared" si="10"/>
        <v/>
      </c>
      <c r="M87" s="41">
        <v>861.31503999999984</v>
      </c>
      <c r="N87" s="41">
        <v>793.4</v>
      </c>
      <c r="O87" s="41">
        <v>1159.6300000000001</v>
      </c>
      <c r="P87" s="41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8">
        <f t="shared" si="11"/>
        <v>3</v>
      </c>
      <c r="AC87" s="20">
        <f t="shared" si="12"/>
        <v>938.12</v>
      </c>
      <c r="AD87" s="20">
        <f t="shared" si="13"/>
        <v>6566.84</v>
      </c>
      <c r="AE87" s="39">
        <f t="shared" si="14"/>
        <v>20.767051753455</v>
      </c>
    </row>
    <row r="88" spans="1:31" s="12" customFormat="1" ht="33" customHeight="1" x14ac:dyDescent="0.2">
      <c r="A88" s="13">
        <v>71</v>
      </c>
      <c r="B88" s="14" t="s">
        <v>125</v>
      </c>
      <c r="C88" s="14">
        <v>3</v>
      </c>
      <c r="D88" s="45" t="s">
        <v>182</v>
      </c>
      <c r="E88" s="19" t="s">
        <v>75</v>
      </c>
      <c r="F88" s="15">
        <v>15</v>
      </c>
      <c r="G88" s="40"/>
      <c r="H88" s="15"/>
      <c r="I88" s="16"/>
      <c r="J88" s="16"/>
      <c r="K88" s="43">
        <v>1.04</v>
      </c>
      <c r="L88" s="15" t="str">
        <f t="shared" si="10"/>
        <v/>
      </c>
      <c r="M88" s="41">
        <v>415.78479999999996</v>
      </c>
      <c r="N88" s="41">
        <v>383</v>
      </c>
      <c r="O88" s="41">
        <v>559.82000000000005</v>
      </c>
      <c r="P88" s="41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8">
        <f t="shared" si="11"/>
        <v>3</v>
      </c>
      <c r="AC88" s="20">
        <f t="shared" si="12"/>
        <v>452.87</v>
      </c>
      <c r="AD88" s="20">
        <f t="shared" si="13"/>
        <v>6793.05</v>
      </c>
      <c r="AE88" s="39">
        <f t="shared" si="14"/>
        <v>20.770264544580353</v>
      </c>
    </row>
    <row r="89" spans="1:31" s="12" customFormat="1" ht="33" customHeight="1" x14ac:dyDescent="0.2">
      <c r="A89" s="13">
        <v>72</v>
      </c>
      <c r="B89" s="14" t="s">
        <v>126</v>
      </c>
      <c r="C89" s="14">
        <v>3</v>
      </c>
      <c r="D89" s="45" t="s">
        <v>183</v>
      </c>
      <c r="E89" s="19" t="s">
        <v>75</v>
      </c>
      <c r="F89" s="15">
        <v>17</v>
      </c>
      <c r="G89" s="40"/>
      <c r="H89" s="15"/>
      <c r="I89" s="16"/>
      <c r="J89" s="16"/>
      <c r="K89" s="43">
        <v>1.04</v>
      </c>
      <c r="L89" s="15" t="str">
        <f t="shared" si="10"/>
        <v/>
      </c>
      <c r="M89" s="41">
        <v>467.24223999999992</v>
      </c>
      <c r="N89" s="41">
        <v>430.4</v>
      </c>
      <c r="O89" s="41">
        <v>542.30399999999997</v>
      </c>
      <c r="P89" s="41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8">
        <f t="shared" si="11"/>
        <v>3</v>
      </c>
      <c r="AC89" s="20">
        <f t="shared" si="12"/>
        <v>479.99</v>
      </c>
      <c r="AD89" s="20">
        <f t="shared" si="13"/>
        <v>8159.83</v>
      </c>
      <c r="AE89" s="39">
        <f t="shared" si="14"/>
        <v>11.881375235695691</v>
      </c>
    </row>
    <row r="90" spans="1:31" s="12" customFormat="1" ht="33" customHeight="1" x14ac:dyDescent="0.2">
      <c r="A90" s="13">
        <v>73</v>
      </c>
      <c r="B90" s="14" t="s">
        <v>225</v>
      </c>
      <c r="C90" s="14">
        <v>3</v>
      </c>
      <c r="D90" s="45" t="s">
        <v>259</v>
      </c>
      <c r="E90" s="19" t="s">
        <v>75</v>
      </c>
      <c r="F90" s="15">
        <v>2</v>
      </c>
      <c r="G90" s="40"/>
      <c r="H90" s="15"/>
      <c r="I90" s="16"/>
      <c r="J90" s="16"/>
      <c r="K90" s="43">
        <v>1.04</v>
      </c>
      <c r="L90" s="15" t="str">
        <f t="shared" si="10"/>
        <v/>
      </c>
      <c r="M90" s="41">
        <v>1374.2610399999999</v>
      </c>
      <c r="N90" s="41">
        <v>1265.9000000000001</v>
      </c>
      <c r="O90" s="41">
        <v>1595.0340000000001</v>
      </c>
      <c r="P90" s="41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8">
        <f t="shared" si="11"/>
        <v>3</v>
      </c>
      <c r="AC90" s="20">
        <f t="shared" si="12"/>
        <v>1411.74</v>
      </c>
      <c r="AD90" s="20">
        <f t="shared" si="13"/>
        <v>2823.48</v>
      </c>
      <c r="AE90" s="39">
        <f t="shared" si="14"/>
        <v>11.881501262420766</v>
      </c>
    </row>
    <row r="91" spans="1:31" s="12" customFormat="1" ht="33" customHeight="1" x14ac:dyDescent="0.2">
      <c r="A91" s="13">
        <v>74</v>
      </c>
      <c r="B91" s="14" t="s">
        <v>127</v>
      </c>
      <c r="C91" s="14">
        <v>3</v>
      </c>
      <c r="D91" s="45" t="s">
        <v>184</v>
      </c>
      <c r="E91" s="19" t="s">
        <v>75</v>
      </c>
      <c r="F91" s="15">
        <v>1</v>
      </c>
      <c r="G91" s="40"/>
      <c r="H91" s="15"/>
      <c r="I91" s="16"/>
      <c r="J91" s="16"/>
      <c r="K91" s="43">
        <v>1.04</v>
      </c>
      <c r="L91" s="15" t="str">
        <f t="shared" si="10"/>
        <v/>
      </c>
      <c r="M91" s="41">
        <v>4248.1699199999994</v>
      </c>
      <c r="N91" s="41">
        <v>3913.2</v>
      </c>
      <c r="O91" s="41">
        <v>5719.34</v>
      </c>
      <c r="P91" s="41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8">
        <f t="shared" si="11"/>
        <v>3</v>
      </c>
      <c r="AC91" s="20">
        <f t="shared" si="12"/>
        <v>4626.91</v>
      </c>
      <c r="AD91" s="20">
        <f t="shared" si="13"/>
        <v>4626.91</v>
      </c>
      <c r="AE91" s="39">
        <f t="shared" si="14"/>
        <v>20.765231240358663</v>
      </c>
    </row>
    <row r="92" spans="1:31" s="12" customFormat="1" ht="33" customHeight="1" x14ac:dyDescent="0.2">
      <c r="A92" s="13">
        <v>75</v>
      </c>
      <c r="B92" s="14" t="s">
        <v>128</v>
      </c>
      <c r="C92" s="14">
        <v>3</v>
      </c>
      <c r="D92" s="45" t="s">
        <v>185</v>
      </c>
      <c r="E92" s="19" t="s">
        <v>75</v>
      </c>
      <c r="F92" s="15">
        <v>8</v>
      </c>
      <c r="G92" s="40"/>
      <c r="H92" s="15"/>
      <c r="I92" s="16"/>
      <c r="J92" s="16"/>
      <c r="K92" s="43">
        <v>1.04</v>
      </c>
      <c r="L92" s="15" t="str">
        <f t="shared" si="10"/>
        <v/>
      </c>
      <c r="M92" s="41">
        <v>2071.5419199999997</v>
      </c>
      <c r="N92" s="41">
        <v>1908.2</v>
      </c>
      <c r="O92" s="41">
        <v>2788.97</v>
      </c>
      <c r="P92" s="41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8">
        <f t="shared" si="11"/>
        <v>3</v>
      </c>
      <c r="AC92" s="20">
        <f t="shared" si="12"/>
        <v>2256.2400000000002</v>
      </c>
      <c r="AD92" s="20">
        <f t="shared" si="13"/>
        <v>18049.920000000002</v>
      </c>
      <c r="AE92" s="39">
        <f t="shared" si="14"/>
        <v>20.766100677625595</v>
      </c>
    </row>
    <row r="93" spans="1:31" s="12" customFormat="1" ht="33" customHeight="1" x14ac:dyDescent="0.2">
      <c r="A93" s="13">
        <v>76</v>
      </c>
      <c r="B93" s="14" t="s">
        <v>129</v>
      </c>
      <c r="C93" s="14">
        <v>3</v>
      </c>
      <c r="D93" s="45" t="s">
        <v>186</v>
      </c>
      <c r="E93" s="19" t="s">
        <v>75</v>
      </c>
      <c r="F93" s="15">
        <v>6</v>
      </c>
      <c r="G93" s="40"/>
      <c r="H93" s="15"/>
      <c r="I93" s="16"/>
      <c r="J93" s="16"/>
      <c r="K93" s="43">
        <v>1.04</v>
      </c>
      <c r="L93" s="15" t="str">
        <f t="shared" si="10"/>
        <v/>
      </c>
      <c r="M93" s="41">
        <v>1118.3851199999999</v>
      </c>
      <c r="N93" s="41">
        <v>1030.2</v>
      </c>
      <c r="O93" s="41">
        <v>1105.78</v>
      </c>
      <c r="P93" s="41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8">
        <f t="shared" si="11"/>
        <v>3</v>
      </c>
      <c r="AC93" s="20">
        <f t="shared" si="12"/>
        <v>1084.79</v>
      </c>
      <c r="AD93" s="20">
        <f t="shared" si="13"/>
        <v>6508.74</v>
      </c>
      <c r="AE93" s="39">
        <f t="shared" si="14"/>
        <v>4.3965364322306915</v>
      </c>
    </row>
    <row r="94" spans="1:31" s="12" customFormat="1" ht="33" customHeight="1" x14ac:dyDescent="0.2">
      <c r="A94" s="13">
        <v>77</v>
      </c>
      <c r="B94" s="14" t="s">
        <v>130</v>
      </c>
      <c r="C94" s="14">
        <v>3</v>
      </c>
      <c r="D94" s="45" t="s">
        <v>187</v>
      </c>
      <c r="E94" s="19" t="s">
        <v>75</v>
      </c>
      <c r="F94" s="15">
        <v>9</v>
      </c>
      <c r="G94" s="40"/>
      <c r="H94" s="15"/>
      <c r="I94" s="16"/>
      <c r="J94" s="16"/>
      <c r="K94" s="43">
        <v>1.04</v>
      </c>
      <c r="L94" s="15" t="str">
        <f t="shared" si="10"/>
        <v/>
      </c>
      <c r="M94" s="41">
        <v>1237.1497599999998</v>
      </c>
      <c r="N94" s="41">
        <v>1139.5999999999999</v>
      </c>
      <c r="O94" s="41">
        <v>1223.2</v>
      </c>
      <c r="P94" s="41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8">
        <f t="shared" si="11"/>
        <v>3</v>
      </c>
      <c r="AC94" s="20">
        <f t="shared" si="12"/>
        <v>1199.99</v>
      </c>
      <c r="AD94" s="20">
        <f t="shared" si="13"/>
        <v>10799.91</v>
      </c>
      <c r="AE94" s="39">
        <f t="shared" si="14"/>
        <v>4.3964144967046979</v>
      </c>
    </row>
    <row r="95" spans="1:31" s="12" customFormat="1" ht="33" customHeight="1" x14ac:dyDescent="0.2">
      <c r="A95" s="13">
        <v>78</v>
      </c>
      <c r="B95" s="14" t="s">
        <v>131</v>
      </c>
      <c r="C95" s="14">
        <v>3</v>
      </c>
      <c r="D95" s="45" t="s">
        <v>188</v>
      </c>
      <c r="E95" s="19" t="s">
        <v>75</v>
      </c>
      <c r="F95" s="15">
        <v>9</v>
      </c>
      <c r="G95" s="40"/>
      <c r="H95" s="15"/>
      <c r="I95" s="16"/>
      <c r="J95" s="16"/>
      <c r="K95" s="43">
        <v>1.04</v>
      </c>
      <c r="L95" s="15" t="str">
        <f t="shared" si="10"/>
        <v/>
      </c>
      <c r="M95" s="41">
        <v>1414.8624799999998</v>
      </c>
      <c r="N95" s="41">
        <v>1303.3</v>
      </c>
      <c r="O95" s="41">
        <v>1398.82</v>
      </c>
      <c r="P95" s="41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8">
        <f t="shared" si="11"/>
        <v>3</v>
      </c>
      <c r="AC95" s="20">
        <f t="shared" si="12"/>
        <v>1372.33</v>
      </c>
      <c r="AD95" s="20">
        <f t="shared" si="13"/>
        <v>12350.97</v>
      </c>
      <c r="AE95" s="39">
        <f t="shared" si="14"/>
        <v>4.3951023676957108</v>
      </c>
    </row>
    <row r="96" spans="1:31" s="12" customFormat="1" ht="33" customHeight="1" x14ac:dyDescent="0.2">
      <c r="A96" s="13">
        <v>79</v>
      </c>
      <c r="B96" s="14" t="s">
        <v>132</v>
      </c>
      <c r="C96" s="14">
        <v>3</v>
      </c>
      <c r="D96" s="45" t="s">
        <v>189</v>
      </c>
      <c r="E96" s="19" t="s">
        <v>75</v>
      </c>
      <c r="F96" s="15">
        <v>4</v>
      </c>
      <c r="G96" s="40"/>
      <c r="H96" s="15"/>
      <c r="I96" s="16"/>
      <c r="J96" s="16"/>
      <c r="K96" s="43">
        <v>1.04</v>
      </c>
      <c r="L96" s="15" t="str">
        <f t="shared" si="10"/>
        <v/>
      </c>
      <c r="M96" s="41">
        <v>1865.2779199999998</v>
      </c>
      <c r="N96" s="41">
        <v>1718.2</v>
      </c>
      <c r="O96" s="41">
        <v>1844.24</v>
      </c>
      <c r="P96" s="41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8">
        <f t="shared" si="11"/>
        <v>3</v>
      </c>
      <c r="AC96" s="20">
        <f t="shared" si="12"/>
        <v>1809.24</v>
      </c>
      <c r="AD96" s="20">
        <f t="shared" si="13"/>
        <v>7236.96</v>
      </c>
      <c r="AE96" s="39">
        <f t="shared" si="14"/>
        <v>4.3963744184984801</v>
      </c>
    </row>
    <row r="97" spans="1:31" s="12" customFormat="1" ht="33" customHeight="1" x14ac:dyDescent="0.2">
      <c r="A97" s="13">
        <v>80</v>
      </c>
      <c r="B97" s="14" t="s">
        <v>133</v>
      </c>
      <c r="C97" s="14">
        <v>3</v>
      </c>
      <c r="D97" s="45" t="s">
        <v>190</v>
      </c>
      <c r="E97" s="19" t="s">
        <v>75</v>
      </c>
      <c r="F97" s="15">
        <v>5</v>
      </c>
      <c r="G97" s="40"/>
      <c r="H97" s="15"/>
      <c r="I97" s="16"/>
      <c r="J97" s="16"/>
      <c r="K97" s="43">
        <v>1.04</v>
      </c>
      <c r="L97" s="15" t="str">
        <f t="shared" si="10"/>
        <v/>
      </c>
      <c r="M97" s="41">
        <v>3257.6684799999998</v>
      </c>
      <c r="N97" s="41">
        <v>3000.8</v>
      </c>
      <c r="O97" s="41">
        <v>3220.79</v>
      </c>
      <c r="P97" s="41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8">
        <f t="shared" si="11"/>
        <v>3</v>
      </c>
      <c r="AC97" s="20">
        <f t="shared" si="12"/>
        <v>3159.76</v>
      </c>
      <c r="AD97" s="20">
        <f t="shared" si="13"/>
        <v>15798.800000000001</v>
      </c>
      <c r="AE97" s="39">
        <f t="shared" si="14"/>
        <v>4.3954815387704071</v>
      </c>
    </row>
    <row r="98" spans="1:31" s="12" customFormat="1" ht="33" customHeight="1" x14ac:dyDescent="0.2">
      <c r="A98" s="13">
        <v>81</v>
      </c>
      <c r="B98" s="14" t="s">
        <v>134</v>
      </c>
      <c r="C98" s="14">
        <v>3</v>
      </c>
      <c r="D98" s="45" t="s">
        <v>191</v>
      </c>
      <c r="E98" s="19" t="s">
        <v>75</v>
      </c>
      <c r="F98" s="15">
        <v>2</v>
      </c>
      <c r="G98" s="40"/>
      <c r="H98" s="15"/>
      <c r="I98" s="16"/>
      <c r="J98" s="16"/>
      <c r="K98" s="43">
        <v>1.04</v>
      </c>
      <c r="L98" s="15" t="str">
        <f t="shared" si="10"/>
        <v/>
      </c>
      <c r="M98" s="41">
        <v>4595.019119999999</v>
      </c>
      <c r="N98" s="41">
        <v>4232.7</v>
      </c>
      <c r="O98" s="41">
        <v>4543.09</v>
      </c>
      <c r="P98" s="41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8">
        <f t="shared" si="11"/>
        <v>3</v>
      </c>
      <c r="AC98" s="20">
        <f t="shared" si="12"/>
        <v>4456.9400000000005</v>
      </c>
      <c r="AD98" s="20">
        <f t="shared" si="13"/>
        <v>8913.880000000001</v>
      </c>
      <c r="AE98" s="39">
        <f t="shared" si="14"/>
        <v>4.3958969396496652</v>
      </c>
    </row>
    <row r="99" spans="1:31" s="12" customFormat="1" ht="33" customHeight="1" x14ac:dyDescent="0.2">
      <c r="A99" s="13">
        <v>82</v>
      </c>
      <c r="B99" s="14" t="s">
        <v>226</v>
      </c>
      <c r="C99" s="14">
        <v>3</v>
      </c>
      <c r="D99" s="45" t="s">
        <v>260</v>
      </c>
      <c r="E99" s="19" t="s">
        <v>75</v>
      </c>
      <c r="F99" s="15">
        <v>11</v>
      </c>
      <c r="G99" s="40"/>
      <c r="H99" s="15"/>
      <c r="I99" s="16"/>
      <c r="J99" s="16"/>
      <c r="K99" s="43">
        <v>1.04</v>
      </c>
      <c r="L99" s="15" t="str">
        <f t="shared" si="10"/>
        <v/>
      </c>
      <c r="M99" s="41">
        <v>2643.1103199999998</v>
      </c>
      <c r="N99" s="41">
        <v>2434.6999999999998</v>
      </c>
      <c r="O99" s="41">
        <v>2613.1799999999998</v>
      </c>
      <c r="P99" s="41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8">
        <f t="shared" si="11"/>
        <v>3</v>
      </c>
      <c r="AC99" s="20">
        <f t="shared" si="12"/>
        <v>2563.67</v>
      </c>
      <c r="AD99" s="20">
        <f t="shared" si="13"/>
        <v>28200.370000000003</v>
      </c>
      <c r="AE99" s="39">
        <f t="shared" si="14"/>
        <v>4.3954086453062269</v>
      </c>
    </row>
    <row r="100" spans="1:31" s="12" customFormat="1" ht="33" customHeight="1" x14ac:dyDescent="0.2">
      <c r="A100" s="13">
        <v>83</v>
      </c>
      <c r="B100" s="14" t="s">
        <v>227</v>
      </c>
      <c r="C100" s="14">
        <v>3</v>
      </c>
      <c r="D100" s="45" t="s">
        <v>261</v>
      </c>
      <c r="E100" s="19" t="s">
        <v>75</v>
      </c>
      <c r="F100" s="15">
        <v>16</v>
      </c>
      <c r="G100" s="40"/>
      <c r="H100" s="15"/>
      <c r="I100" s="16"/>
      <c r="J100" s="16"/>
      <c r="K100" s="43">
        <v>1.04</v>
      </c>
      <c r="L100" s="15" t="str">
        <f t="shared" si="10"/>
        <v/>
      </c>
      <c r="M100" s="41">
        <v>2643.1103199999998</v>
      </c>
      <c r="N100" s="41">
        <v>2434.6999999999998</v>
      </c>
      <c r="O100" s="41">
        <v>2613.1799999999998</v>
      </c>
      <c r="P100" s="41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8">
        <f t="shared" si="11"/>
        <v>3</v>
      </c>
      <c r="AC100" s="20">
        <f t="shared" si="12"/>
        <v>2563.67</v>
      </c>
      <c r="AD100" s="20">
        <f t="shared" si="13"/>
        <v>41018.720000000001</v>
      </c>
      <c r="AE100" s="39">
        <f t="shared" si="14"/>
        <v>4.3954086453062269</v>
      </c>
    </row>
    <row r="101" spans="1:31" s="12" customFormat="1" ht="33" customHeight="1" x14ac:dyDescent="0.2">
      <c r="A101" s="13">
        <v>84</v>
      </c>
      <c r="B101" s="14" t="s">
        <v>228</v>
      </c>
      <c r="C101" s="14">
        <v>3</v>
      </c>
      <c r="D101" s="45" t="s">
        <v>262</v>
      </c>
      <c r="E101" s="19" t="s">
        <v>75</v>
      </c>
      <c r="F101" s="15">
        <v>2</v>
      </c>
      <c r="G101" s="40"/>
      <c r="H101" s="15"/>
      <c r="I101" s="16"/>
      <c r="J101" s="16"/>
      <c r="K101" s="43">
        <v>1.04</v>
      </c>
      <c r="L101" s="15" t="str">
        <f t="shared" si="10"/>
        <v/>
      </c>
      <c r="M101" s="41">
        <v>443.68471999999997</v>
      </c>
      <c r="N101" s="41">
        <v>408.7</v>
      </c>
      <c r="O101" s="41">
        <v>597.29999999999995</v>
      </c>
      <c r="P101" s="41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8">
        <f t="shared" si="11"/>
        <v>3</v>
      </c>
      <c r="AC101" s="20">
        <f t="shared" si="12"/>
        <v>483.23</v>
      </c>
      <c r="AD101" s="20">
        <f t="shared" si="13"/>
        <v>966.46</v>
      </c>
      <c r="AE101" s="39">
        <f t="shared" si="14"/>
        <v>20.761491797891551</v>
      </c>
    </row>
    <row r="102" spans="1:31" s="12" customFormat="1" ht="33" customHeight="1" x14ac:dyDescent="0.2">
      <c r="A102" s="13">
        <v>85</v>
      </c>
      <c r="B102" s="14" t="s">
        <v>229</v>
      </c>
      <c r="C102" s="14">
        <v>3</v>
      </c>
      <c r="D102" s="45" t="s">
        <v>263</v>
      </c>
      <c r="E102" s="19" t="s">
        <v>75</v>
      </c>
      <c r="F102" s="15">
        <v>1</v>
      </c>
      <c r="G102" s="40"/>
      <c r="H102" s="15"/>
      <c r="I102" s="16"/>
      <c r="J102" s="16"/>
      <c r="K102" s="43">
        <v>1.04</v>
      </c>
      <c r="L102" s="15" t="str">
        <f t="shared" si="10"/>
        <v/>
      </c>
      <c r="M102" s="41">
        <v>476.46983999999992</v>
      </c>
      <c r="N102" s="41">
        <v>438.9</v>
      </c>
      <c r="O102" s="41">
        <v>641.5</v>
      </c>
      <c r="P102" s="41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8">
        <f t="shared" si="11"/>
        <v>3</v>
      </c>
      <c r="AC102" s="20">
        <f t="shared" si="12"/>
        <v>518.96</v>
      </c>
      <c r="AD102" s="20">
        <f t="shared" si="13"/>
        <v>518.96</v>
      </c>
      <c r="AE102" s="39">
        <f t="shared" si="14"/>
        <v>20.767571450787838</v>
      </c>
    </row>
    <row r="103" spans="1:31" s="12" customFormat="1" ht="33" customHeight="1" x14ac:dyDescent="0.2">
      <c r="A103" s="13">
        <v>86</v>
      </c>
      <c r="B103" s="14" t="s">
        <v>135</v>
      </c>
      <c r="C103" s="14">
        <v>3</v>
      </c>
      <c r="D103" s="45" t="s">
        <v>192</v>
      </c>
      <c r="E103" s="19" t="s">
        <v>75</v>
      </c>
      <c r="F103" s="15">
        <v>1</v>
      </c>
      <c r="G103" s="40"/>
      <c r="H103" s="15"/>
      <c r="I103" s="16"/>
      <c r="J103" s="16"/>
      <c r="K103" s="43">
        <v>1.04</v>
      </c>
      <c r="L103" s="15" t="str">
        <f t="shared" si="10"/>
        <v/>
      </c>
      <c r="M103" s="41">
        <v>1579.7651199999998</v>
      </c>
      <c r="N103" s="41">
        <v>1455.2</v>
      </c>
      <c r="O103" s="41">
        <v>2126.8000000000002</v>
      </c>
      <c r="P103" s="41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8">
        <f t="shared" si="11"/>
        <v>3</v>
      </c>
      <c r="AC103" s="20">
        <f t="shared" si="12"/>
        <v>1720.5900000000001</v>
      </c>
      <c r="AD103" s="20">
        <f t="shared" si="13"/>
        <v>1720.5900000000001</v>
      </c>
      <c r="AE103" s="39">
        <f t="shared" si="14"/>
        <v>20.763834110646659</v>
      </c>
    </row>
    <row r="104" spans="1:31" s="12" customFormat="1" ht="33" customHeight="1" x14ac:dyDescent="0.2">
      <c r="A104" s="13">
        <v>87</v>
      </c>
      <c r="B104" s="14" t="s">
        <v>136</v>
      </c>
      <c r="C104" s="14">
        <v>3</v>
      </c>
      <c r="D104" s="45" t="s">
        <v>193</v>
      </c>
      <c r="E104" s="19" t="s">
        <v>75</v>
      </c>
      <c r="F104" s="15">
        <v>1</v>
      </c>
      <c r="G104" s="40"/>
      <c r="H104" s="15"/>
      <c r="I104" s="16"/>
      <c r="J104" s="16"/>
      <c r="K104" s="43">
        <v>1.04</v>
      </c>
      <c r="L104" s="15" t="str">
        <f t="shared" si="10"/>
        <v/>
      </c>
      <c r="M104" s="41">
        <v>1283.0706399999999</v>
      </c>
      <c r="N104" s="41">
        <v>1181.9000000000001</v>
      </c>
      <c r="O104" s="41">
        <v>1727.37</v>
      </c>
      <c r="P104" s="41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8">
        <f t="shared" si="11"/>
        <v>3</v>
      </c>
      <c r="AC104" s="20">
        <f t="shared" si="12"/>
        <v>1397.45</v>
      </c>
      <c r="AD104" s="20">
        <f t="shared" si="13"/>
        <v>1397.45</v>
      </c>
      <c r="AE104" s="39">
        <f t="shared" si="14"/>
        <v>20.763903236642616</v>
      </c>
    </row>
    <row r="105" spans="1:31" s="12" customFormat="1" ht="33" customHeight="1" x14ac:dyDescent="0.2">
      <c r="A105" s="13">
        <v>88</v>
      </c>
      <c r="B105" s="14" t="s">
        <v>230</v>
      </c>
      <c r="C105" s="14">
        <v>3</v>
      </c>
      <c r="D105" s="45" t="s">
        <v>264</v>
      </c>
      <c r="E105" s="19" t="s">
        <v>75</v>
      </c>
      <c r="F105" s="15">
        <v>7</v>
      </c>
      <c r="G105" s="40"/>
      <c r="H105" s="15"/>
      <c r="I105" s="16"/>
      <c r="J105" s="16"/>
      <c r="K105" s="43">
        <v>1.04</v>
      </c>
      <c r="L105" s="15" t="str">
        <f t="shared" si="10"/>
        <v/>
      </c>
      <c r="M105" s="41">
        <v>2079.35824</v>
      </c>
      <c r="N105" s="41">
        <v>1915.4</v>
      </c>
      <c r="O105" s="41">
        <v>2055.8000000000002</v>
      </c>
      <c r="P105" s="41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8">
        <f t="shared" si="11"/>
        <v>3</v>
      </c>
      <c r="AC105" s="20">
        <f t="shared" si="12"/>
        <v>2016.8600000000001</v>
      </c>
      <c r="AD105" s="20">
        <f t="shared" si="13"/>
        <v>14118.02</v>
      </c>
      <c r="AE105" s="39">
        <f t="shared" si="14"/>
        <v>4.3952841930376962</v>
      </c>
    </row>
    <row r="106" spans="1:31" s="12" customFormat="1" ht="33" customHeight="1" x14ac:dyDescent="0.2">
      <c r="A106" s="13">
        <v>89</v>
      </c>
      <c r="B106" s="14" t="s">
        <v>137</v>
      </c>
      <c r="C106" s="14">
        <v>3</v>
      </c>
      <c r="D106" s="45" t="s">
        <v>194</v>
      </c>
      <c r="E106" s="19" t="s">
        <v>75</v>
      </c>
      <c r="F106" s="15">
        <v>1</v>
      </c>
      <c r="G106" s="40"/>
      <c r="H106" s="15"/>
      <c r="I106" s="16"/>
      <c r="J106" s="16"/>
      <c r="K106" s="43">
        <v>1.04</v>
      </c>
      <c r="L106" s="15" t="str">
        <f t="shared" si="10"/>
        <v/>
      </c>
      <c r="M106" s="41">
        <v>34859.59304</v>
      </c>
      <c r="N106" s="41">
        <v>32110.9</v>
      </c>
      <c r="O106" s="41">
        <v>34465.160000000003</v>
      </c>
      <c r="P106" s="41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8">
        <f t="shared" si="11"/>
        <v>3</v>
      </c>
      <c r="AC106" s="20">
        <f t="shared" si="12"/>
        <v>33811.89</v>
      </c>
      <c r="AD106" s="20">
        <f t="shared" si="13"/>
        <v>33811.89</v>
      </c>
      <c r="AE106" s="39">
        <f t="shared" si="14"/>
        <v>4.3956093455539138</v>
      </c>
    </row>
    <row r="107" spans="1:31" s="12" customFormat="1" ht="33" customHeight="1" x14ac:dyDescent="0.2">
      <c r="A107" s="13">
        <v>90</v>
      </c>
      <c r="B107" s="14" t="s">
        <v>138</v>
      </c>
      <c r="C107" s="14">
        <v>3</v>
      </c>
      <c r="D107" s="45" t="s">
        <v>195</v>
      </c>
      <c r="E107" s="19" t="s">
        <v>75</v>
      </c>
      <c r="F107" s="15">
        <v>4</v>
      </c>
      <c r="G107" s="40"/>
      <c r="H107" s="15"/>
      <c r="I107" s="16"/>
      <c r="J107" s="16"/>
      <c r="K107" s="43">
        <v>1.04</v>
      </c>
      <c r="L107" s="15" t="str">
        <f t="shared" si="10"/>
        <v/>
      </c>
      <c r="M107" s="41">
        <v>407.42568</v>
      </c>
      <c r="N107" s="41">
        <v>375.3</v>
      </c>
      <c r="O107" s="41">
        <v>402.86</v>
      </c>
      <c r="P107" s="41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8">
        <f t="shared" si="11"/>
        <v>3</v>
      </c>
      <c r="AC107" s="20">
        <f t="shared" si="12"/>
        <v>395.2</v>
      </c>
      <c r="AD107" s="20">
        <f t="shared" si="13"/>
        <v>1580.8</v>
      </c>
      <c r="AE107" s="39">
        <f t="shared" si="14"/>
        <v>4.3978605713551353</v>
      </c>
    </row>
    <row r="108" spans="1:31" s="12" customFormat="1" ht="33" customHeight="1" x14ac:dyDescent="0.2">
      <c r="A108" s="13">
        <v>91</v>
      </c>
      <c r="B108" s="14" t="s">
        <v>139</v>
      </c>
      <c r="C108" s="14">
        <v>3</v>
      </c>
      <c r="D108" s="45" t="s">
        <v>196</v>
      </c>
      <c r="E108" s="19" t="s">
        <v>75</v>
      </c>
      <c r="F108" s="15">
        <v>3</v>
      </c>
      <c r="G108" s="40"/>
      <c r="H108" s="15"/>
      <c r="I108" s="16"/>
      <c r="J108" s="16"/>
      <c r="K108" s="43">
        <v>1.04</v>
      </c>
      <c r="L108" s="15" t="str">
        <f t="shared" ref="L108" si="15">IF(SUM(G108)=0,"",G108*K108)</f>
        <v/>
      </c>
      <c r="M108" s="41">
        <v>4587.8541599999999</v>
      </c>
      <c r="N108" s="41">
        <v>4226.1000000000004</v>
      </c>
      <c r="O108" s="41">
        <v>5324.8860000000004</v>
      </c>
      <c r="P108" s="41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8">
        <f t="shared" ref="AB108" si="16">COUNTIF(L108:AA108,"&gt;0")</f>
        <v>3</v>
      </c>
      <c r="AC108" s="20">
        <f t="shared" ref="AC108" si="17">CEILING(SUM(L108:AA108)/COUNTIF(L108:AA108,"&gt;0"),0.01)</f>
        <v>4712.95</v>
      </c>
      <c r="AD108" s="20">
        <f t="shared" ref="AD108" si="18">AC108*F108</f>
        <v>14138.849999999999</v>
      </c>
      <c r="AE108" s="39">
        <f t="shared" ref="AE108" si="19">STDEV(L108:AA108)/AC108*100</f>
        <v>11.881563016670153</v>
      </c>
    </row>
    <row r="109" spans="1:31" ht="24" customHeight="1" x14ac:dyDescent="0.2">
      <c r="A109" s="34"/>
      <c r="B109" s="35"/>
      <c r="C109" s="35"/>
      <c r="D109" s="58" t="s">
        <v>5</v>
      </c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7"/>
      <c r="AD109" s="37">
        <f>SUM(AD18:AD108)</f>
        <v>2001048.0100000002</v>
      </c>
      <c r="AE109" s="38"/>
    </row>
    <row r="110" spans="1:31" ht="13.5" customHeight="1" x14ac:dyDescent="0.2"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2"/>
    </row>
    <row r="111" spans="1:31" s="23" customFormat="1" ht="13.5" customHeight="1" x14ac:dyDescent="0.2">
      <c r="D111" s="23" t="s">
        <v>8</v>
      </c>
    </row>
    <row r="112" spans="1:31" s="23" customFormat="1" ht="15" customHeight="1" x14ac:dyDescent="0.2">
      <c r="D112" s="24" t="s">
        <v>31</v>
      </c>
    </row>
    <row r="113" spans="4:30" s="23" customFormat="1" ht="15" customHeight="1" x14ac:dyDescent="0.2">
      <c r="D113" s="24" t="s">
        <v>32</v>
      </c>
    </row>
    <row r="114" spans="4:30" s="23" customFormat="1" ht="15" customHeight="1" x14ac:dyDescent="0.2">
      <c r="D114" s="24" t="s">
        <v>33</v>
      </c>
    </row>
    <row r="115" spans="4:30" ht="13.5" customHeight="1" x14ac:dyDescent="0.2">
      <c r="M115" s="25"/>
    </row>
    <row r="116" spans="4:30" s="3" customFormat="1" ht="13.5" customHeight="1" x14ac:dyDescent="0.25">
      <c r="D116" s="26" t="s">
        <v>0</v>
      </c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</row>
    <row r="117" spans="4:30" s="3" customFormat="1" ht="13.5" customHeight="1" x14ac:dyDescent="0.25"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</row>
    <row r="118" spans="4:30" s="3" customFormat="1" ht="13.5" customHeight="1" x14ac:dyDescent="0.25">
      <c r="D118" s="42">
        <v>44888</v>
      </c>
      <c r="E118" s="27"/>
      <c r="F118" s="27"/>
      <c r="G118" s="71" t="s">
        <v>76</v>
      </c>
      <c r="H118" s="71"/>
      <c r="I118" s="71"/>
      <c r="J118" s="71"/>
      <c r="K118" s="71"/>
      <c r="L118" s="28"/>
      <c r="M118" s="71"/>
      <c r="N118" s="71"/>
      <c r="O118" s="71"/>
      <c r="P118" s="31"/>
      <c r="Q118" s="31"/>
      <c r="R118" s="1"/>
      <c r="S118" s="1"/>
      <c r="T118" s="1"/>
      <c r="U118" s="1"/>
      <c r="V118" s="1"/>
      <c r="W118" s="50" t="s">
        <v>77</v>
      </c>
      <c r="X118" s="51"/>
      <c r="Y118" s="51"/>
      <c r="Z118" s="51"/>
      <c r="AA118" s="51"/>
      <c r="AB118" s="51"/>
      <c r="AC118" s="51"/>
      <c r="AD118" s="29"/>
    </row>
    <row r="119" spans="4:30" s="3" customFormat="1" ht="13.5" customHeight="1" x14ac:dyDescent="0.25">
      <c r="D119" s="30" t="s">
        <v>2</v>
      </c>
      <c r="E119" s="27"/>
      <c r="F119" s="27"/>
      <c r="G119" s="73" t="s">
        <v>27</v>
      </c>
      <c r="H119" s="73"/>
      <c r="I119" s="73"/>
      <c r="J119" s="73"/>
      <c r="K119" s="73"/>
      <c r="L119" s="1"/>
      <c r="M119" s="72" t="s">
        <v>7</v>
      </c>
      <c r="N119" s="72"/>
      <c r="O119" s="72"/>
      <c r="P119" s="31"/>
      <c r="Q119" s="31"/>
      <c r="R119" s="1"/>
      <c r="S119" s="1"/>
      <c r="T119" s="1"/>
      <c r="U119" s="1"/>
      <c r="V119" s="1"/>
      <c r="W119" s="52"/>
      <c r="X119" s="52"/>
      <c r="Y119" s="52"/>
      <c r="Z119" s="52"/>
      <c r="AA119" s="52"/>
      <c r="AB119" s="52"/>
      <c r="AC119" s="52"/>
    </row>
    <row r="120" spans="4:30" ht="13.5" customHeight="1" x14ac:dyDescent="0.2">
      <c r="D120" s="32"/>
    </row>
    <row r="121" spans="4:30" ht="13.5" customHeight="1" x14ac:dyDescent="0.2">
      <c r="D121" s="26" t="s">
        <v>28</v>
      </c>
    </row>
    <row r="122" spans="4:30" ht="13.5" customHeight="1" x14ac:dyDescent="0.2"/>
    <row r="123" spans="4:30" x14ac:dyDescent="0.2">
      <c r="D123" s="44">
        <v>44888</v>
      </c>
      <c r="E123" s="27"/>
      <c r="F123" s="27"/>
      <c r="G123" s="71" t="s">
        <v>78</v>
      </c>
      <c r="H123" s="71"/>
      <c r="I123" s="71"/>
      <c r="J123" s="71"/>
      <c r="K123" s="71"/>
      <c r="L123" s="28"/>
      <c r="M123" s="71"/>
      <c r="N123" s="71"/>
      <c r="O123" s="71"/>
      <c r="P123" s="31"/>
      <c r="Q123" s="31"/>
      <c r="W123" s="50" t="s">
        <v>79</v>
      </c>
      <c r="X123" s="51"/>
      <c r="Y123" s="51"/>
      <c r="Z123" s="51"/>
      <c r="AA123" s="51"/>
      <c r="AB123" s="51"/>
      <c r="AC123" s="51"/>
    </row>
    <row r="124" spans="4:30" x14ac:dyDescent="0.2">
      <c r="D124" s="30" t="s">
        <v>2</v>
      </c>
      <c r="E124" s="27"/>
      <c r="F124" s="27"/>
      <c r="G124" s="73" t="s">
        <v>27</v>
      </c>
      <c r="H124" s="73"/>
      <c r="I124" s="73"/>
      <c r="J124" s="73"/>
      <c r="K124" s="73"/>
      <c r="M124" s="72" t="s">
        <v>7</v>
      </c>
      <c r="N124" s="72"/>
      <c r="O124" s="72"/>
      <c r="P124" s="31"/>
      <c r="Q124" s="31"/>
      <c r="W124" s="52"/>
      <c r="X124" s="52"/>
      <c r="Y124" s="52"/>
      <c r="Z124" s="52"/>
      <c r="AA124" s="52"/>
      <c r="AB124" s="52"/>
      <c r="AC124" s="52"/>
    </row>
    <row r="127" spans="4:30" x14ac:dyDescent="0.2">
      <c r="D127" s="26" t="s">
        <v>68</v>
      </c>
    </row>
    <row r="129" spans="4:31" x14ac:dyDescent="0.2"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  <c r="Q129" s="49"/>
      <c r="R129" s="49"/>
      <c r="S129" s="49"/>
      <c r="T129" s="49"/>
      <c r="U129" s="49"/>
      <c r="V129" s="49"/>
      <c r="W129" s="49"/>
      <c r="X129" s="49"/>
      <c r="Y129" s="49"/>
      <c r="Z129" s="49"/>
      <c r="AA129" s="49"/>
      <c r="AB129" s="49"/>
      <c r="AC129" s="49"/>
      <c r="AD129" s="49"/>
      <c r="AE129" s="49"/>
    </row>
  </sheetData>
  <sheetProtection formatCells="0" formatColumns="0" formatRows="0" insertHyperlinks="0" sort="0" autoFilter="0"/>
  <protectedRanges>
    <protectedRange sqref="M16:AA17" name="Диапазон7"/>
    <protectedRange sqref="E6:AD7" name="Диапазон1"/>
    <protectedRange sqref="E11:AD12" name="Диапазон2"/>
    <protectedRange sqref="F18:F108 A18:D108" name="Диапазон3"/>
    <protectedRange sqref="Q18:AA108" name="Диапазон4"/>
    <protectedRange sqref="D118 G118 M118 M123 G123 D123" name="Диапазон5"/>
    <protectedRange sqref="E112:AD114" name="Диапазон6"/>
    <protectedRange sqref="W1" name="Диапазон8_1"/>
    <protectedRange sqref="D112:D114" name="Диапазон6_1"/>
    <protectedRange sqref="M18:P108" name="Диапазон4_1"/>
    <protectedRange sqref="E18:E108" name="Диапазон3_2"/>
    <protectedRange sqref="H18:J108" name="Диапазон3_4"/>
    <protectedRange sqref="G18:G108" name="Диапазон3_3_1"/>
  </protectedRanges>
  <autoFilter ref="A17:AE114"/>
  <mergeCells count="37">
    <mergeCell ref="M123:O123"/>
    <mergeCell ref="M124:O124"/>
    <mergeCell ref="G123:K123"/>
    <mergeCell ref="G124:K124"/>
    <mergeCell ref="K14:K16"/>
    <mergeCell ref="G15:G16"/>
    <mergeCell ref="M14:AA14"/>
    <mergeCell ref="W15:AA15"/>
    <mergeCell ref="M118:O118"/>
    <mergeCell ref="M119:O119"/>
    <mergeCell ref="G118:K118"/>
    <mergeCell ref="G119:K119"/>
    <mergeCell ref="B14:B16"/>
    <mergeCell ref="G14:J14"/>
    <mergeCell ref="J15:J16"/>
    <mergeCell ref="R15:V15"/>
    <mergeCell ref="AD14:AD16"/>
    <mergeCell ref="AC14:AC16"/>
    <mergeCell ref="E14:E16"/>
    <mergeCell ref="F14:F16"/>
    <mergeCell ref="M15:Q15"/>
    <mergeCell ref="AE14:AE16"/>
    <mergeCell ref="A14:A16"/>
    <mergeCell ref="D4:AD4"/>
    <mergeCell ref="D109:N109"/>
    <mergeCell ref="E6:AD6"/>
    <mergeCell ref="E10:AD10"/>
    <mergeCell ref="E11:AD11"/>
    <mergeCell ref="E12:AD12"/>
    <mergeCell ref="L14:L16"/>
    <mergeCell ref="H15:H16"/>
    <mergeCell ref="I15:I16"/>
    <mergeCell ref="E7:AD7"/>
    <mergeCell ref="E8:AD8"/>
    <mergeCell ref="D14:D16"/>
    <mergeCell ref="AB14:AB16"/>
    <mergeCell ref="E9:AD9"/>
  </mergeCells>
  <phoneticPr fontId="0" type="noConversion"/>
  <dataValidations disablePrompts="1" count="1">
    <dataValidation type="list" allowBlank="1" showInputMessage="1" showErrorMessage="1" sqref="E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8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2022-11-29T06:20:01Z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