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603 Изделия электротехнические\ЗК МСП СКС-2603\Приложение 7 Обоснование НМЦ\"/>
    </mc:Choice>
  </mc:AlternateContent>
  <bookViews>
    <workbookView xWindow="150" yWindow="60" windowWidth="28650" windowHeight="889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Обоснование!$A$17:$AE$42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Обоснование!$A$1:$AE$59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L20" i="3" l="1"/>
  <c r="AB20" i="3" s="1"/>
  <c r="L21" i="3"/>
  <c r="AB21" i="3" s="1"/>
  <c r="L22" i="3"/>
  <c r="AB22" i="3" s="1"/>
  <c r="L23" i="3"/>
  <c r="AB23" i="3" s="1"/>
  <c r="L24" i="3"/>
  <c r="AB24" i="3" s="1"/>
  <c r="L25" i="3"/>
  <c r="AB25" i="3" s="1"/>
  <c r="L26" i="3"/>
  <c r="AB26" i="3" s="1"/>
  <c r="L27" i="3"/>
  <c r="AB27" i="3" s="1"/>
  <c r="L28" i="3"/>
  <c r="AB28" i="3" s="1"/>
  <c r="L29" i="3"/>
  <c r="AB29" i="3" s="1"/>
  <c r="L30" i="3"/>
  <c r="AB30" i="3" s="1"/>
  <c r="L31" i="3"/>
  <c r="AB31" i="3" s="1"/>
  <c r="L32" i="3"/>
  <c r="AB32" i="3" s="1"/>
  <c r="L33" i="3"/>
  <c r="AB33" i="3" s="1"/>
  <c r="L34" i="3"/>
  <c r="AB34" i="3" s="1"/>
  <c r="L35" i="3"/>
  <c r="AB35" i="3" s="1"/>
  <c r="L36" i="3"/>
  <c r="AC34" i="3" l="1"/>
  <c r="AE34" i="3" s="1"/>
  <c r="AC33" i="3"/>
  <c r="AD33" i="3" s="1"/>
  <c r="AC32" i="3"/>
  <c r="AD32" i="3" s="1"/>
  <c r="AC20" i="3"/>
  <c r="AD20" i="3" s="1"/>
  <c r="AC35" i="3"/>
  <c r="AD35" i="3" s="1"/>
  <c r="AC27" i="3"/>
  <c r="AE27" i="3" s="1"/>
  <c r="AC26" i="3"/>
  <c r="AD26" i="3" s="1"/>
  <c r="AC25" i="3"/>
  <c r="AD25" i="3" s="1"/>
  <c r="AB36" i="3"/>
  <c r="AC36" i="3"/>
  <c r="AD36" i="3" s="1"/>
  <c r="AC30" i="3"/>
  <c r="AE30" i="3" s="1"/>
  <c r="AC29" i="3"/>
  <c r="AD29" i="3" s="1"/>
  <c r="AC28" i="3"/>
  <c r="AD28" i="3" s="1"/>
  <c r="AC23" i="3"/>
  <c r="AD23" i="3" s="1"/>
  <c r="AC22" i="3"/>
  <c r="AD22" i="3" s="1"/>
  <c r="AC21" i="3"/>
  <c r="AE21" i="3" s="1"/>
  <c r="AD34" i="3"/>
  <c r="AC31" i="3"/>
  <c r="AE29" i="3"/>
  <c r="AC24" i="3"/>
  <c r="AE25" i="3"/>
  <c r="L18" i="3"/>
  <c r="AB18" i="3" s="1"/>
  <c r="L19" i="3"/>
  <c r="AB19" i="3" s="1"/>
  <c r="AE32" i="3" l="1"/>
  <c r="AE26" i="3"/>
  <c r="AE22" i="3"/>
  <c r="AE33" i="3"/>
  <c r="AE28" i="3"/>
  <c r="AE23" i="3"/>
  <c r="AD21" i="3"/>
  <c r="AE36" i="3"/>
  <c r="AD27" i="3"/>
  <c r="AE20" i="3"/>
  <c r="AE35" i="3"/>
  <c r="AD30" i="3"/>
  <c r="AD24" i="3"/>
  <c r="AE24" i="3"/>
  <c r="AD31" i="3"/>
  <c r="AE31" i="3"/>
  <c r="AC18" i="3"/>
  <c r="AD18" i="3" s="1"/>
  <c r="AC19" i="3"/>
  <c r="AD19" i="3" s="1"/>
  <c r="AE18" i="3" l="1"/>
  <c r="AE19" i="3"/>
  <c r="AD37" i="3" l="1"/>
</calcChain>
</file>

<file path=xl/sharedStrings.xml><?xml version="1.0" encoding="utf-8"?>
<sst xmlns="http://schemas.openxmlformats.org/spreadsheetml/2006/main" count="143" uniqueCount="121">
  <si>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</si>
  <si>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</si>
  <si>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</si>
  <si>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</si>
  <si>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</si>
  <si>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</si>
  <si>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</si>
  <si>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</si>
  <si>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</si>
  <si>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</si>
  <si>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</si>
  <si>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</si>
  <si>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</si>
  <si>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</si>
  <si>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</si>
  <si>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</si>
  <si>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</si>
  <si>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</si>
  <si>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</si>
  <si>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</si>
  <si>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</si>
  <si>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</si>
  <si>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</si>
  <si>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</si>
  <si>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</si>
  <si>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</si>
  <si>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</si>
  <si>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</si>
  <si>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</si>
  <si>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</si>
  <si>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</si>
  <si>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</si>
  <si>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</si>
  <si>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</si>
  <si>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</si>
  <si>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</si>
  <si>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</si>
  <si>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</si>
  <si>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</si>
  <si>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</si>
  <si>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</si>
  <si>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</si>
  <si>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</si>
  <si>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</si>
  <si>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</si>
  <si>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</si>
  <si>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</si>
  <si>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</si>
  <si>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</si>
  <si>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</si>
  <si>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</si>
  <si>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</si>
  <si>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</si>
  <si>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</si>
  <si>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</si>
  <si>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</si>
  <si>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</si>
  <si>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</si>
  <si>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</si>
  <si>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</si>
  <si>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</si>
  <si>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</si>
  <si>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</si>
  <si>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</si>
  <si>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</si>
  <si>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</si>
  <si>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</si>
  <si>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</si>
  <si>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</si>
  <si>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</si>
  <si>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</si>
  <si>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</si>
  <si>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</si>
  <si>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</si>
  <si>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</si>
  <si>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</si>
  <si>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</si>
  <si>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</si>
  <si>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</si>
  <si>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</si>
  <si>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ДА</t>
  </si>
  <si>
    <t>ЭТМ</t>
  </si>
  <si>
    <t>элетротехнические материалы</t>
  </si>
  <si>
    <t>ДБ000680</t>
  </si>
  <si>
    <t>ДЖ000040</t>
  </si>
  <si>
    <t>ДЖ000059</t>
  </si>
  <si>
    <t>ДЖ000088</t>
  </si>
  <si>
    <t>ДЖ000173</t>
  </si>
  <si>
    <t>ДЖ000181</t>
  </si>
  <si>
    <t>ДЖ000250</t>
  </si>
  <si>
    <t>ДЖ000267</t>
  </si>
  <si>
    <t>ДЖ000331</t>
  </si>
  <si>
    <t>ДО000461</t>
  </si>
  <si>
    <t>ДО000679</t>
  </si>
  <si>
    <t>Бокс ЩРН-П-6</t>
  </si>
  <si>
    <t>Щиток освещения ОЩВ-12(63А) 16 IP54 12 группа</t>
  </si>
  <si>
    <t>Щит ЩРН 24 группы</t>
  </si>
  <si>
    <t>Пульт управления ПТК-40 4 кнопки тельферный</t>
  </si>
  <si>
    <t>Шкаф компактный распределительный MES 50.50.21 (500x500x210)</t>
  </si>
  <si>
    <t>Корпус металлический ЩМП-3-0 У1 IP65 GARANT</t>
  </si>
  <si>
    <t>Пункт распределительный ПР8501-1027-54-У3 100А-6шт</t>
  </si>
  <si>
    <t>Щит с монтажной панелью ЩМП-2-0 74 У2 ИЕК 500х400х250 9,5 кг.</t>
  </si>
  <si>
    <t>Щит с монтажной панелью ЩМП-7-0746У2 1400х650х285</t>
  </si>
  <si>
    <t>Бокс пластиковый КМПн 2/4 (ИЭК) IP 30, 142х88х69</t>
  </si>
  <si>
    <t>Бокс КМПн2/4: МКР42-N-04-30-12</t>
  </si>
  <si>
    <t>ДБ000578</t>
  </si>
  <si>
    <t>ДБ001009</t>
  </si>
  <si>
    <t>ДЖ000038</t>
  </si>
  <si>
    <t>ДЖ000039</t>
  </si>
  <si>
    <t>ДЖ000053</t>
  </si>
  <si>
    <t>ДЖ000094</t>
  </si>
  <si>
    <t>ДЖ000317</t>
  </si>
  <si>
    <t>ДЖ000322</t>
  </si>
  <si>
    <t>Бокс КМПн2/2</t>
  </si>
  <si>
    <t>Бокс OptiBox G 424 SS111 А1 IP54</t>
  </si>
  <si>
    <t>Щиток освещения ОЩВ-12группа</t>
  </si>
  <si>
    <t>Щиток освещения ОЩВ-6 группа</t>
  </si>
  <si>
    <t>Щит освещения ОЩВ-6</t>
  </si>
  <si>
    <t>Ящик ЯТП 220/36 ОСМ 0,25 УЗ 220/36</t>
  </si>
  <si>
    <t>Коробка УККС (ПР8503-2211-2) с медными шинами(с рубильником ВР32) 250А</t>
  </si>
  <si>
    <t>Щиток освещения ОЩВ-3-63-6-0 36 ИЭК 210 х 245 х 120 3,3 кг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</si>
</sst>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8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7" fillId="2" borderId="1" xfId="3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19050</xdr:colOff>
      <xdr:row>13</xdr:row>
      <xdr:rowOff>1600200</xdr:rowOff>
    </xdr:from>
    <xdr:to>
      <xdr:col>29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266700</xdr:colOff>
      <xdr:row>13</xdr:row>
      <xdr:rowOff>1400175</xdr:rowOff>
    </xdr:from>
    <xdr:to>
      <xdr:col>29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69669</xdr:colOff>
      <xdr:row>17</xdr:row>
      <xdr:rowOff>435156</xdr:rowOff>
    </xdr:from>
    <xdr:to>
      <xdr:col>30</xdr:col>
      <xdr:colOff>2995</xdr:colOff>
      <xdr:row>17</xdr:row>
      <xdr:rowOff>435400</xdr:rowOff>
    </xdr:to>
    <xdr:pic>
      <xdr:nvPicPr>
        <xdr:cNvPr id="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</xdr:row>
      <xdr:rowOff>435156</xdr:rowOff>
    </xdr:from>
    <xdr:to>
      <xdr:col>30</xdr:col>
      <xdr:colOff>2995</xdr:colOff>
      <xdr:row>18</xdr:row>
      <xdr:rowOff>435400</xdr:rowOff>
    </xdr:to>
    <xdr:pic>
      <xdr:nvPicPr>
        <xdr:cNvPr id="1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19</xdr:row>
      <xdr:rowOff>435156</xdr:rowOff>
    </xdr:from>
    <xdr:to>
      <xdr:col>30</xdr:col>
      <xdr:colOff>2995</xdr:colOff>
      <xdr:row>19</xdr:row>
      <xdr:rowOff>435400</xdr:rowOff>
    </xdr:to>
    <xdr:pic>
      <xdr:nvPicPr>
        <xdr:cNvPr id="1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20</xdr:row>
      <xdr:rowOff>435156</xdr:rowOff>
    </xdr:from>
    <xdr:to>
      <xdr:col>30</xdr:col>
      <xdr:colOff>2995</xdr:colOff>
      <xdr:row>20</xdr:row>
      <xdr:rowOff>435400</xdr:rowOff>
    </xdr:to>
    <xdr:pic>
      <xdr:nvPicPr>
        <xdr:cNvPr id="26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21</xdr:row>
      <xdr:rowOff>435156</xdr:rowOff>
    </xdr:from>
    <xdr:to>
      <xdr:col>30</xdr:col>
      <xdr:colOff>2995</xdr:colOff>
      <xdr:row>21</xdr:row>
      <xdr:rowOff>435400</xdr:rowOff>
    </xdr:to>
    <xdr:pic>
      <xdr:nvPicPr>
        <xdr:cNvPr id="2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22</xdr:row>
      <xdr:rowOff>435156</xdr:rowOff>
    </xdr:from>
    <xdr:to>
      <xdr:col>30</xdr:col>
      <xdr:colOff>2995</xdr:colOff>
      <xdr:row>22</xdr:row>
      <xdr:rowOff>435400</xdr:rowOff>
    </xdr:to>
    <xdr:pic>
      <xdr:nvPicPr>
        <xdr:cNvPr id="2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23</xdr:row>
      <xdr:rowOff>435156</xdr:rowOff>
    </xdr:from>
    <xdr:to>
      <xdr:col>30</xdr:col>
      <xdr:colOff>2995</xdr:colOff>
      <xdr:row>23</xdr:row>
      <xdr:rowOff>435400</xdr:rowOff>
    </xdr:to>
    <xdr:pic>
      <xdr:nvPicPr>
        <xdr:cNvPr id="2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24</xdr:row>
      <xdr:rowOff>435156</xdr:rowOff>
    </xdr:from>
    <xdr:to>
      <xdr:col>30</xdr:col>
      <xdr:colOff>2995</xdr:colOff>
      <xdr:row>24</xdr:row>
      <xdr:rowOff>435400</xdr:rowOff>
    </xdr:to>
    <xdr:pic>
      <xdr:nvPicPr>
        <xdr:cNvPr id="2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25</xdr:row>
      <xdr:rowOff>435156</xdr:rowOff>
    </xdr:from>
    <xdr:to>
      <xdr:col>30</xdr:col>
      <xdr:colOff>2995</xdr:colOff>
      <xdr:row>25</xdr:row>
      <xdr:rowOff>435400</xdr:rowOff>
    </xdr:to>
    <xdr:pic>
      <xdr:nvPicPr>
        <xdr:cNvPr id="2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26</xdr:row>
      <xdr:rowOff>435156</xdr:rowOff>
    </xdr:from>
    <xdr:to>
      <xdr:col>30</xdr:col>
      <xdr:colOff>2995</xdr:colOff>
      <xdr:row>26</xdr:row>
      <xdr:rowOff>435400</xdr:rowOff>
    </xdr:to>
    <xdr:pic>
      <xdr:nvPicPr>
        <xdr:cNvPr id="2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27</xdr:row>
      <xdr:rowOff>435156</xdr:rowOff>
    </xdr:from>
    <xdr:to>
      <xdr:col>30</xdr:col>
      <xdr:colOff>2995</xdr:colOff>
      <xdr:row>27</xdr:row>
      <xdr:rowOff>435400</xdr:rowOff>
    </xdr:to>
    <xdr:pic>
      <xdr:nvPicPr>
        <xdr:cNvPr id="27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28</xdr:row>
      <xdr:rowOff>435156</xdr:rowOff>
    </xdr:from>
    <xdr:to>
      <xdr:col>30</xdr:col>
      <xdr:colOff>2995</xdr:colOff>
      <xdr:row>28</xdr:row>
      <xdr:rowOff>435400</xdr:rowOff>
    </xdr:to>
    <xdr:pic>
      <xdr:nvPicPr>
        <xdr:cNvPr id="2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29</xdr:row>
      <xdr:rowOff>435156</xdr:rowOff>
    </xdr:from>
    <xdr:to>
      <xdr:col>30</xdr:col>
      <xdr:colOff>2995</xdr:colOff>
      <xdr:row>29</xdr:row>
      <xdr:rowOff>435400</xdr:rowOff>
    </xdr:to>
    <xdr:pic>
      <xdr:nvPicPr>
        <xdr:cNvPr id="2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30</xdr:row>
      <xdr:rowOff>435156</xdr:rowOff>
    </xdr:from>
    <xdr:to>
      <xdr:col>30</xdr:col>
      <xdr:colOff>2995</xdr:colOff>
      <xdr:row>30</xdr:row>
      <xdr:rowOff>435400</xdr:rowOff>
    </xdr:to>
    <xdr:pic>
      <xdr:nvPicPr>
        <xdr:cNvPr id="27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31</xdr:row>
      <xdr:rowOff>435156</xdr:rowOff>
    </xdr:from>
    <xdr:to>
      <xdr:col>30</xdr:col>
      <xdr:colOff>2995</xdr:colOff>
      <xdr:row>31</xdr:row>
      <xdr:rowOff>435400</xdr:rowOff>
    </xdr:to>
    <xdr:pic>
      <xdr:nvPicPr>
        <xdr:cNvPr id="27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32</xdr:row>
      <xdr:rowOff>435156</xdr:rowOff>
    </xdr:from>
    <xdr:to>
      <xdr:col>30</xdr:col>
      <xdr:colOff>2995</xdr:colOff>
      <xdr:row>32</xdr:row>
      <xdr:rowOff>435400</xdr:rowOff>
    </xdr:to>
    <xdr:pic>
      <xdr:nvPicPr>
        <xdr:cNvPr id="2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33</xdr:row>
      <xdr:rowOff>435156</xdr:rowOff>
    </xdr:from>
    <xdr:to>
      <xdr:col>30</xdr:col>
      <xdr:colOff>2995</xdr:colOff>
      <xdr:row>33</xdr:row>
      <xdr:rowOff>435400</xdr:rowOff>
    </xdr:to>
    <xdr:pic>
      <xdr:nvPicPr>
        <xdr:cNvPr id="2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34</xdr:row>
      <xdr:rowOff>435156</xdr:rowOff>
    </xdr:from>
    <xdr:to>
      <xdr:col>30</xdr:col>
      <xdr:colOff>2995</xdr:colOff>
      <xdr:row>34</xdr:row>
      <xdr:rowOff>435400</xdr:rowOff>
    </xdr:to>
    <xdr:pic>
      <xdr:nvPicPr>
        <xdr:cNvPr id="4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35</xdr:row>
      <xdr:rowOff>435156</xdr:rowOff>
    </xdr:from>
    <xdr:to>
      <xdr:col>30</xdr:col>
      <xdr:colOff>2995</xdr:colOff>
      <xdr:row>35</xdr:row>
      <xdr:rowOff>435400</xdr:rowOff>
    </xdr:to>
    <xdr:pic>
      <xdr:nvPicPr>
        <xdr:cNvPr id="4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E57"/>
  <sheetViews>
    <sheetView tabSelected="1" view="pageBreakPreview" zoomScale="80" zoomScaleNormal="70" zoomScaleSheetLayoutView="80" zoomScalePageLayoutView="120" workbookViewId="0">
      <pane xSplit="4" ySplit="17" topLeftCell="E18" activePane="bottomRight" state="frozen"/>
      <selection pane="topRight" activeCell="D1" sqref="D1"/>
      <selection pane="bottomLeft" activeCell="A18" sqref="A18"/>
      <selection pane="bottomRight" activeCell="J5" sqref="J5"/>
    </sheetView>
  </sheetViews>
  <sheetFormatPr defaultColWidth="8.85546875" defaultRowHeight="12.75" x14ac:dyDescent="0.2"/>
  <cols>
    <col min="1" max="1" width="4.42578125" style="1" customWidth="1"/>
    <col min="2" max="3" width="10" style="1" customWidth="1"/>
    <col min="4" max="4" width="38.5703125" style="1" customWidth="1"/>
    <col min="5" max="5" width="8.28515625" style="1" customWidth="1"/>
    <col min="6" max="6" width="9.5703125" style="1" customWidth="1"/>
    <col min="7" max="9" width="10.85546875" style="1" customWidth="1"/>
    <col min="10" max="10" width="14.7109375" style="1" customWidth="1"/>
    <col min="11" max="11" width="14.42578125" style="1" customWidth="1"/>
    <col min="12" max="12" width="27.5703125" style="1" customWidth="1"/>
    <col min="13" max="15" width="12.7109375" style="1" customWidth="1"/>
    <col min="16" max="27" width="12.7109375" style="1" hidden="1" customWidth="1"/>
    <col min="28" max="28" width="14.7109375" style="1" customWidth="1"/>
    <col min="29" max="29" width="12" style="1" customWidth="1"/>
    <col min="30" max="30" width="18.28515625" style="1" customWidth="1"/>
    <col min="31" max="31" width="14.28515625" style="1" customWidth="1"/>
    <col min="32" max="16384" width="8.85546875" style="1"/>
  </cols>
  <sheetData>
    <row r="1" spans="1:31" ht="15.75" hidden="1" x14ac:dyDescent="0.2">
      <c r="W1" s="2"/>
      <c r="AB1" s="1" t="s">
        <v>69</v>
      </c>
    </row>
    <row r="2" spans="1:31" ht="15.75" hidden="1" x14ac:dyDescent="0.2">
      <c r="W2" s="2"/>
      <c r="AB2" s="1" t="s">
        <v>70</v>
      </c>
    </row>
    <row r="3" spans="1:31" ht="15.75" hidden="1" x14ac:dyDescent="0.2">
      <c r="W3" s="2"/>
      <c r="AB3" s="1" t="s">
        <v>71</v>
      </c>
    </row>
    <row r="4" spans="1:31" ht="16.5" customHeight="1" x14ac:dyDescent="0.25"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  <c r="AC4" s="57"/>
      <c r="AD4" s="57"/>
    </row>
    <row r="5" spans="1:31" ht="15.75" customHeight="1" x14ac:dyDescent="0.2">
      <c r="D5" s="4" t="s">
        <v>3</v>
      </c>
      <c r="E5" s="4"/>
      <c r="F5" s="4"/>
      <c r="G5" s="4"/>
      <c r="H5" s="4"/>
      <c r="I5" s="4"/>
      <c r="J5" s="4"/>
      <c r="K5" s="4"/>
      <c r="L5" s="4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</row>
    <row r="6" spans="1:31" s="6" customFormat="1" ht="19.5" customHeight="1" x14ac:dyDescent="0.2">
      <c r="D6" s="7" t="s">
        <v>14</v>
      </c>
      <c r="E6" s="60" t="s">
        <v>72</v>
      </c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2"/>
    </row>
    <row r="7" spans="1:31" s="6" customFormat="1" ht="19.5" customHeight="1" x14ac:dyDescent="0.2">
      <c r="D7" s="7" t="s">
        <v>34</v>
      </c>
      <c r="E7" s="60" t="s">
        <v>80</v>
      </c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2"/>
    </row>
    <row r="8" spans="1:31" s="6" customFormat="1" ht="19.5" customHeight="1" x14ac:dyDescent="0.2">
      <c r="D8" s="7" t="s">
        <v>25</v>
      </c>
      <c r="E8" s="60" t="s">
        <v>81</v>
      </c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2"/>
    </row>
    <row r="9" spans="1:31" s="6" customFormat="1" ht="19.5" customHeight="1" x14ac:dyDescent="0.2">
      <c r="D9" s="7" t="s">
        <v>24</v>
      </c>
      <c r="E9" s="60" t="s">
        <v>81</v>
      </c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2"/>
    </row>
    <row r="10" spans="1:31" s="6" customFormat="1" ht="19.5" customHeight="1" x14ac:dyDescent="0.2">
      <c r="D10" s="7" t="s">
        <v>9</v>
      </c>
      <c r="E10" s="60" t="s">
        <v>82</v>
      </c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2"/>
    </row>
    <row r="11" spans="1:31" s="6" customFormat="1" ht="27" customHeight="1" x14ac:dyDescent="0.2">
      <c r="D11" s="7" t="s">
        <v>10</v>
      </c>
      <c r="E11" s="60" t="s">
        <v>73</v>
      </c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2"/>
    </row>
    <row r="12" spans="1:31" s="6" customFormat="1" ht="45.75" customHeight="1" x14ac:dyDescent="0.2">
      <c r="D12" s="7" t="s">
        <v>23</v>
      </c>
      <c r="E12" s="60" t="s">
        <v>74</v>
      </c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2"/>
    </row>
    <row r="13" spans="1:31" ht="16.5" customHeight="1" x14ac:dyDescent="0.2"/>
    <row r="14" spans="1:31" ht="33.75" customHeight="1" x14ac:dyDescent="0.2">
      <c r="A14" s="56" t="s">
        <v>6</v>
      </c>
      <c r="B14" s="63" t="s">
        <v>29</v>
      </c>
      <c r="C14" s="46"/>
      <c r="D14" s="56" t="s">
        <v>1</v>
      </c>
      <c r="E14" s="63" t="s">
        <v>4</v>
      </c>
      <c r="F14" s="63" t="s">
        <v>61</v>
      </c>
      <c r="G14" s="56" t="s">
        <v>62</v>
      </c>
      <c r="H14" s="56"/>
      <c r="I14" s="56"/>
      <c r="J14" s="56"/>
      <c r="K14" s="63" t="s">
        <v>63</v>
      </c>
      <c r="L14" s="63" t="s">
        <v>66</v>
      </c>
      <c r="M14" s="69" t="s">
        <v>64</v>
      </c>
      <c r="N14" s="70"/>
      <c r="O14" s="70"/>
      <c r="P14" s="70"/>
      <c r="Q14" s="70"/>
      <c r="R14" s="70"/>
      <c r="S14" s="70"/>
      <c r="T14" s="70"/>
      <c r="U14" s="70"/>
      <c r="V14" s="70"/>
      <c r="W14" s="70"/>
      <c r="X14" s="70"/>
      <c r="Y14" s="70"/>
      <c r="Z14" s="70"/>
      <c r="AA14" s="70"/>
      <c r="AB14" s="66" t="s">
        <v>67</v>
      </c>
      <c r="AC14" s="63" t="s">
        <v>36</v>
      </c>
      <c r="AD14" s="63" t="s">
        <v>35</v>
      </c>
      <c r="AE14" s="53" t="s">
        <v>58</v>
      </c>
    </row>
    <row r="15" spans="1:31" ht="28.5" customHeight="1" x14ac:dyDescent="0.2">
      <c r="A15" s="56"/>
      <c r="B15" s="64"/>
      <c r="C15" s="47"/>
      <c r="D15" s="56"/>
      <c r="E15" s="64"/>
      <c r="F15" s="64"/>
      <c r="G15" s="56" t="s">
        <v>22</v>
      </c>
      <c r="H15" s="56" t="s">
        <v>15</v>
      </c>
      <c r="I15" s="56" t="s">
        <v>16</v>
      </c>
      <c r="J15" s="56" t="s">
        <v>30</v>
      </c>
      <c r="K15" s="64"/>
      <c r="L15" s="64"/>
      <c r="M15" s="69" t="s">
        <v>59</v>
      </c>
      <c r="N15" s="70"/>
      <c r="O15" s="70"/>
      <c r="P15" s="70"/>
      <c r="Q15" s="70"/>
      <c r="R15" s="69" t="s">
        <v>65</v>
      </c>
      <c r="S15" s="70"/>
      <c r="T15" s="70"/>
      <c r="U15" s="70"/>
      <c r="V15" s="70"/>
      <c r="W15" s="56" t="s">
        <v>60</v>
      </c>
      <c r="X15" s="56"/>
      <c r="Y15" s="56"/>
      <c r="Z15" s="56"/>
      <c r="AA15" s="56"/>
      <c r="AB15" s="67"/>
      <c r="AC15" s="64"/>
      <c r="AD15" s="64"/>
      <c r="AE15" s="54"/>
    </row>
    <row r="16" spans="1:31" ht="52.5" customHeight="1" x14ac:dyDescent="0.2">
      <c r="A16" s="56"/>
      <c r="B16" s="65"/>
      <c r="C16" s="48"/>
      <c r="D16" s="56"/>
      <c r="E16" s="65"/>
      <c r="F16" s="65"/>
      <c r="G16" s="56"/>
      <c r="H16" s="56"/>
      <c r="I16" s="56"/>
      <c r="J16" s="56"/>
      <c r="K16" s="65"/>
      <c r="L16" s="65"/>
      <c r="M16" s="33" t="s">
        <v>11</v>
      </c>
      <c r="N16" s="33" t="s">
        <v>12</v>
      </c>
      <c r="O16" s="33" t="s">
        <v>13</v>
      </c>
      <c r="P16" s="33" t="s">
        <v>37</v>
      </c>
      <c r="Q16" s="33" t="s">
        <v>38</v>
      </c>
      <c r="R16" s="33" t="s">
        <v>17</v>
      </c>
      <c r="S16" s="33" t="s">
        <v>18</v>
      </c>
      <c r="T16" s="33" t="s">
        <v>26</v>
      </c>
      <c r="U16" s="33" t="s">
        <v>39</v>
      </c>
      <c r="V16" s="33" t="s">
        <v>40</v>
      </c>
      <c r="W16" s="33" t="s">
        <v>19</v>
      </c>
      <c r="X16" s="33" t="s">
        <v>20</v>
      </c>
      <c r="Y16" s="33" t="s">
        <v>21</v>
      </c>
      <c r="Z16" s="33" t="s">
        <v>41</v>
      </c>
      <c r="AA16" s="33" t="s">
        <v>42</v>
      </c>
      <c r="AB16" s="68"/>
      <c r="AC16" s="65"/>
      <c r="AD16" s="65"/>
      <c r="AE16" s="55"/>
    </row>
    <row r="17" spans="1:31" s="12" customFormat="1" ht="15.75" customHeight="1" x14ac:dyDescent="0.2">
      <c r="A17" s="8">
        <v>1</v>
      </c>
      <c r="B17" s="9">
        <v>2</v>
      </c>
      <c r="C17" s="9"/>
      <c r="D17" s="10">
        <v>3</v>
      </c>
      <c r="E17" s="9">
        <v>4</v>
      </c>
      <c r="F17" s="9">
        <v>5</v>
      </c>
      <c r="G17" s="9">
        <v>6</v>
      </c>
      <c r="H17" s="9">
        <v>7</v>
      </c>
      <c r="I17" s="9">
        <v>8</v>
      </c>
      <c r="J17" s="9">
        <v>9</v>
      </c>
      <c r="K17" s="9">
        <v>10</v>
      </c>
      <c r="L17" s="9">
        <v>11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8" t="s">
        <v>57</v>
      </c>
      <c r="AB17" s="11">
        <v>13</v>
      </c>
      <c r="AC17" s="11">
        <v>14</v>
      </c>
      <c r="AD17" s="11">
        <v>15</v>
      </c>
      <c r="AE17" s="11">
        <v>16</v>
      </c>
    </row>
    <row r="18" spans="1:31" s="12" customFormat="1" ht="33" customHeight="1" x14ac:dyDescent="0.2">
      <c r="A18" s="13">
        <v>1</v>
      </c>
      <c r="B18" s="14" t="s">
        <v>105</v>
      </c>
      <c r="C18" s="14">
        <v>6</v>
      </c>
      <c r="D18" s="45" t="s">
        <v>113</v>
      </c>
      <c r="E18" s="19" t="s">
        <v>75</v>
      </c>
      <c r="F18" s="15">
        <v>3</v>
      </c>
      <c r="G18" s="40"/>
      <c r="H18" s="15"/>
      <c r="I18" s="16"/>
      <c r="J18" s="16"/>
      <c r="K18" s="43">
        <v>1.04</v>
      </c>
      <c r="L18" s="15" t="str">
        <f t="shared" ref="L18" si="0">IF(SUM(G18)=0,"",G18*K18)</f>
        <v/>
      </c>
      <c r="M18" s="41">
        <v>152.09255999999999</v>
      </c>
      <c r="N18" s="41">
        <v>140.1</v>
      </c>
      <c r="O18" s="41">
        <v>150.33000000000001</v>
      </c>
      <c r="P18" s="41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8">
        <f t="shared" ref="AB18" si="1">COUNTIF(L18:AA18,"&gt;0")</f>
        <v>3</v>
      </c>
      <c r="AC18" s="20">
        <f t="shared" ref="AC18" si="2">CEILING(SUM(L18:AA18)/COUNTIF(L18:AA18,"&gt;0"),0.01)</f>
        <v>147.51</v>
      </c>
      <c r="AD18" s="20">
        <f t="shared" ref="AD18" si="3">AC18*F18</f>
        <v>442.53</v>
      </c>
      <c r="AE18" s="39">
        <f t="shared" ref="AE18" si="4">STDEV(L18:AA18)/AC18*100</f>
        <v>4.3897707728521178</v>
      </c>
    </row>
    <row r="19" spans="1:31" s="12" customFormat="1" ht="33" customHeight="1" x14ac:dyDescent="0.2">
      <c r="A19" s="13">
        <v>2</v>
      </c>
      <c r="B19" s="14" t="s">
        <v>83</v>
      </c>
      <c r="C19" s="14">
        <v>6</v>
      </c>
      <c r="D19" s="45" t="s">
        <v>94</v>
      </c>
      <c r="E19" s="19" t="s">
        <v>75</v>
      </c>
      <c r="F19" s="15">
        <v>1</v>
      </c>
      <c r="G19" s="40"/>
      <c r="H19" s="15"/>
      <c r="I19" s="16"/>
      <c r="J19" s="16"/>
      <c r="K19" s="43">
        <v>1.04</v>
      </c>
      <c r="L19" s="15" t="str">
        <f t="shared" ref="L19" si="5">IF(SUM(G19)=0,"",G19*K19)</f>
        <v/>
      </c>
      <c r="M19" s="41">
        <v>1147.1535199999998</v>
      </c>
      <c r="N19" s="41">
        <v>1056.7</v>
      </c>
      <c r="O19" s="41">
        <v>1134.1500000000001</v>
      </c>
      <c r="P19" s="41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8">
        <f t="shared" ref="AB19" si="6">COUNTIF(L19:AA19,"&gt;0")</f>
        <v>3</v>
      </c>
      <c r="AC19" s="20">
        <f t="shared" ref="AC19" si="7">CEILING(SUM(L19:AA19)/COUNTIF(L19:AA19,"&gt;0"),0.01)</f>
        <v>1112.67</v>
      </c>
      <c r="AD19" s="20">
        <f t="shared" ref="AD19" si="8">AC19*F19</f>
        <v>1112.67</v>
      </c>
      <c r="AE19" s="39">
        <f t="shared" ref="AE19" si="9">STDEV(L19:AA19)/AC19*100</f>
        <v>4.3951668984004435</v>
      </c>
    </row>
    <row r="20" spans="1:31" s="12" customFormat="1" ht="33" customHeight="1" x14ac:dyDescent="0.2">
      <c r="A20" s="13">
        <v>3</v>
      </c>
      <c r="B20" s="14" t="s">
        <v>106</v>
      </c>
      <c r="C20" s="14">
        <v>6</v>
      </c>
      <c r="D20" s="45" t="s">
        <v>114</v>
      </c>
      <c r="E20" s="19" t="s">
        <v>75</v>
      </c>
      <c r="F20" s="15">
        <v>2</v>
      </c>
      <c r="G20" s="40"/>
      <c r="H20" s="15"/>
      <c r="I20" s="16"/>
      <c r="J20" s="16"/>
      <c r="K20" s="43">
        <v>1.04</v>
      </c>
      <c r="L20" s="15" t="str">
        <f t="shared" ref="L20" si="10">IF(SUM(G20)=0,"",G20*K20)</f>
        <v/>
      </c>
      <c r="M20" s="41">
        <v>37216.973440000002</v>
      </c>
      <c r="N20" s="41">
        <v>34282.400000000001</v>
      </c>
      <c r="O20" s="41">
        <v>43195.824000000001</v>
      </c>
      <c r="P20" s="41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8">
        <f t="shared" ref="AB20" si="11">COUNTIF(L20:AA20,"&gt;0")</f>
        <v>3</v>
      </c>
      <c r="AC20" s="20">
        <f t="shared" ref="AC20" si="12">CEILING(SUM(L20:AA20)/COUNTIF(L20:AA20,"&gt;0"),0.01)</f>
        <v>38231.74</v>
      </c>
      <c r="AD20" s="20">
        <f t="shared" ref="AD20" si="13">AC20*F20</f>
        <v>76463.48</v>
      </c>
      <c r="AE20" s="39">
        <f t="shared" ref="AE20" si="14">STDEV(L20:AA20)/AC20*100</f>
        <v>11.881568948658161</v>
      </c>
    </row>
    <row r="21" spans="1:31" s="12" customFormat="1" ht="33" customHeight="1" x14ac:dyDescent="0.2">
      <c r="A21" s="13">
        <v>4</v>
      </c>
      <c r="B21" s="14" t="s">
        <v>107</v>
      </c>
      <c r="C21" s="14">
        <v>6</v>
      </c>
      <c r="D21" s="45" t="s">
        <v>115</v>
      </c>
      <c r="E21" s="19" t="s">
        <v>75</v>
      </c>
      <c r="F21" s="15">
        <v>1</v>
      </c>
      <c r="G21" s="40"/>
      <c r="H21" s="15"/>
      <c r="I21" s="16"/>
      <c r="J21" s="16"/>
      <c r="K21" s="43">
        <v>1.04</v>
      </c>
      <c r="L21" s="15" t="str">
        <f t="shared" ref="L21:L34" si="15">IF(SUM(G21)=0,"",G21*K21)</f>
        <v/>
      </c>
      <c r="M21" s="41">
        <v>7612.2271999999994</v>
      </c>
      <c r="N21" s="41">
        <v>7012</v>
      </c>
      <c r="O21" s="41">
        <v>8835.1200000000008</v>
      </c>
      <c r="P21" s="41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8">
        <f t="shared" ref="AB21:AB34" si="16">COUNTIF(L21:AA21,"&gt;0")</f>
        <v>3</v>
      </c>
      <c r="AC21" s="20">
        <f t="shared" ref="AC21:AC34" si="17">CEILING(SUM(L21:AA21)/COUNTIF(L21:AA21,"&gt;0"),0.01)</f>
        <v>7819.79</v>
      </c>
      <c r="AD21" s="20">
        <f t="shared" ref="AD21:AD34" si="18">AC21*F21</f>
        <v>7819.79</v>
      </c>
      <c r="AE21" s="39">
        <f t="shared" ref="AE21:AE34" si="19">STDEV(L21:AA21)/AC21*100</f>
        <v>11.881559738089052</v>
      </c>
    </row>
    <row r="22" spans="1:31" s="12" customFormat="1" ht="33" customHeight="1" x14ac:dyDescent="0.2">
      <c r="A22" s="13">
        <v>5</v>
      </c>
      <c r="B22" s="14" t="s">
        <v>108</v>
      </c>
      <c r="C22" s="14">
        <v>6</v>
      </c>
      <c r="D22" s="45" t="s">
        <v>116</v>
      </c>
      <c r="E22" s="19" t="s">
        <v>75</v>
      </c>
      <c r="F22" s="15">
        <v>2</v>
      </c>
      <c r="G22" s="40"/>
      <c r="H22" s="15"/>
      <c r="I22" s="16"/>
      <c r="J22" s="16"/>
      <c r="K22" s="43">
        <v>1.04</v>
      </c>
      <c r="L22" s="15" t="str">
        <f t="shared" si="15"/>
        <v/>
      </c>
      <c r="M22" s="41">
        <v>4706.7273599999999</v>
      </c>
      <c r="N22" s="41">
        <v>4335.6000000000004</v>
      </c>
      <c r="O22" s="41">
        <v>5462.8560000000007</v>
      </c>
      <c r="P22" s="41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8">
        <f t="shared" si="16"/>
        <v>3</v>
      </c>
      <c r="AC22" s="20">
        <f t="shared" si="17"/>
        <v>4835.07</v>
      </c>
      <c r="AD22" s="20">
        <f t="shared" si="18"/>
        <v>9670.14</v>
      </c>
      <c r="AE22" s="39">
        <f t="shared" si="19"/>
        <v>11.881549464232549</v>
      </c>
    </row>
    <row r="23" spans="1:31" s="12" customFormat="1" ht="33" customHeight="1" x14ac:dyDescent="0.2">
      <c r="A23" s="13">
        <v>6</v>
      </c>
      <c r="B23" s="14" t="s">
        <v>84</v>
      </c>
      <c r="C23" s="14">
        <v>6</v>
      </c>
      <c r="D23" s="45" t="s">
        <v>95</v>
      </c>
      <c r="E23" s="19" t="s">
        <v>75</v>
      </c>
      <c r="F23" s="15">
        <v>9</v>
      </c>
      <c r="G23" s="40"/>
      <c r="H23" s="15"/>
      <c r="I23" s="16"/>
      <c r="J23" s="16"/>
      <c r="K23" s="43">
        <v>1.04</v>
      </c>
      <c r="L23" s="15" t="str">
        <f t="shared" si="15"/>
        <v/>
      </c>
      <c r="M23" s="41">
        <v>8614.9959199999994</v>
      </c>
      <c r="N23" s="41">
        <v>7935.7</v>
      </c>
      <c r="O23" s="41">
        <v>9998.982</v>
      </c>
      <c r="P23" s="41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8">
        <f t="shared" si="16"/>
        <v>3</v>
      </c>
      <c r="AC23" s="20">
        <f t="shared" si="17"/>
        <v>8849.9</v>
      </c>
      <c r="AD23" s="20">
        <f t="shared" si="18"/>
        <v>79649.099999999991</v>
      </c>
      <c r="AE23" s="39">
        <f t="shared" si="19"/>
        <v>11.881561404423483</v>
      </c>
    </row>
    <row r="24" spans="1:31" s="12" customFormat="1" ht="33" customHeight="1" x14ac:dyDescent="0.2">
      <c r="A24" s="13">
        <v>7</v>
      </c>
      <c r="B24" s="14" t="s">
        <v>109</v>
      </c>
      <c r="C24" s="14">
        <v>6</v>
      </c>
      <c r="D24" s="45" t="s">
        <v>117</v>
      </c>
      <c r="E24" s="19" t="s">
        <v>75</v>
      </c>
      <c r="F24" s="15">
        <v>1</v>
      </c>
      <c r="G24" s="40"/>
      <c r="H24" s="15"/>
      <c r="I24" s="16"/>
      <c r="J24" s="16"/>
      <c r="K24" s="43">
        <v>1.04</v>
      </c>
      <c r="L24" s="15" t="str">
        <f t="shared" si="15"/>
        <v/>
      </c>
      <c r="M24" s="41">
        <v>4706.7273599999999</v>
      </c>
      <c r="N24" s="41">
        <v>4335.6000000000004</v>
      </c>
      <c r="O24" s="41">
        <v>5462.8560000000007</v>
      </c>
      <c r="P24" s="41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8">
        <f t="shared" si="16"/>
        <v>3</v>
      </c>
      <c r="AC24" s="20">
        <f t="shared" si="17"/>
        <v>4835.07</v>
      </c>
      <c r="AD24" s="20">
        <f t="shared" si="18"/>
        <v>4835.07</v>
      </c>
      <c r="AE24" s="39">
        <f t="shared" si="19"/>
        <v>11.881549464232549</v>
      </c>
    </row>
    <row r="25" spans="1:31" s="12" customFormat="1" ht="33" customHeight="1" x14ac:dyDescent="0.2">
      <c r="A25" s="13">
        <v>8</v>
      </c>
      <c r="B25" s="14" t="s">
        <v>85</v>
      </c>
      <c r="C25" s="14">
        <v>6</v>
      </c>
      <c r="D25" s="45" t="s">
        <v>96</v>
      </c>
      <c r="E25" s="19" t="s">
        <v>75</v>
      </c>
      <c r="F25" s="15">
        <v>5</v>
      </c>
      <c r="G25" s="40"/>
      <c r="H25" s="15"/>
      <c r="I25" s="16"/>
      <c r="J25" s="16"/>
      <c r="K25" s="43">
        <v>1.04</v>
      </c>
      <c r="L25" s="15" t="str">
        <f t="shared" si="15"/>
        <v/>
      </c>
      <c r="M25" s="41">
        <v>1600.6086399999999</v>
      </c>
      <c r="N25" s="41">
        <v>1474.4</v>
      </c>
      <c r="O25" s="41">
        <v>1857.7440000000001</v>
      </c>
      <c r="P25" s="41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8">
        <f t="shared" si="16"/>
        <v>3</v>
      </c>
      <c r="AC25" s="20">
        <f t="shared" si="17"/>
        <v>1644.26</v>
      </c>
      <c r="AD25" s="20">
        <f t="shared" si="18"/>
        <v>8221.2999999999993</v>
      </c>
      <c r="AE25" s="39">
        <f t="shared" si="19"/>
        <v>11.881505383762473</v>
      </c>
    </row>
    <row r="26" spans="1:31" s="12" customFormat="1" ht="33" customHeight="1" x14ac:dyDescent="0.2">
      <c r="A26" s="13">
        <v>9</v>
      </c>
      <c r="B26" s="14" t="s">
        <v>86</v>
      </c>
      <c r="C26" s="14">
        <v>6</v>
      </c>
      <c r="D26" s="45" t="s">
        <v>97</v>
      </c>
      <c r="E26" s="19" t="s">
        <v>75</v>
      </c>
      <c r="F26" s="15">
        <v>30</v>
      </c>
      <c r="G26" s="40"/>
      <c r="H26" s="15"/>
      <c r="I26" s="16"/>
      <c r="J26" s="16"/>
      <c r="K26" s="43">
        <v>1.04</v>
      </c>
      <c r="L26" s="15" t="str">
        <f t="shared" si="15"/>
        <v/>
      </c>
      <c r="M26" s="41">
        <v>490.79975999999999</v>
      </c>
      <c r="N26" s="41">
        <v>452.1</v>
      </c>
      <c r="O26" s="41">
        <v>569.64600000000007</v>
      </c>
      <c r="P26" s="41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8">
        <f t="shared" si="16"/>
        <v>3</v>
      </c>
      <c r="AC26" s="20">
        <f t="shared" si="17"/>
        <v>504.19</v>
      </c>
      <c r="AD26" s="20">
        <f t="shared" si="18"/>
        <v>15125.7</v>
      </c>
      <c r="AE26" s="39">
        <f t="shared" si="19"/>
        <v>11.881380875154731</v>
      </c>
    </row>
    <row r="27" spans="1:31" s="12" customFormat="1" ht="33" customHeight="1" x14ac:dyDescent="0.2">
      <c r="A27" s="13">
        <v>10</v>
      </c>
      <c r="B27" s="14" t="s">
        <v>110</v>
      </c>
      <c r="C27" s="14">
        <v>6</v>
      </c>
      <c r="D27" s="45" t="s">
        <v>118</v>
      </c>
      <c r="E27" s="19" t="s">
        <v>75</v>
      </c>
      <c r="F27" s="15">
        <v>4</v>
      </c>
      <c r="G27" s="40"/>
      <c r="H27" s="15"/>
      <c r="I27" s="16"/>
      <c r="J27" s="16"/>
      <c r="K27" s="43">
        <v>1.04</v>
      </c>
      <c r="L27" s="15" t="str">
        <f t="shared" si="15"/>
        <v/>
      </c>
      <c r="M27" s="41">
        <v>4633.2322399999994</v>
      </c>
      <c r="N27" s="41">
        <v>4267.8999999999996</v>
      </c>
      <c r="O27" s="41">
        <v>5377.5539999999992</v>
      </c>
      <c r="P27" s="41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8">
        <f t="shared" si="16"/>
        <v>3</v>
      </c>
      <c r="AC27" s="20">
        <f t="shared" si="17"/>
        <v>4759.57</v>
      </c>
      <c r="AD27" s="20">
        <f t="shared" si="18"/>
        <v>19038.28</v>
      </c>
      <c r="AE27" s="39">
        <f t="shared" si="19"/>
        <v>11.88155151458313</v>
      </c>
    </row>
    <row r="28" spans="1:31" s="12" customFormat="1" ht="33" customHeight="1" x14ac:dyDescent="0.2">
      <c r="A28" s="13">
        <v>11</v>
      </c>
      <c r="B28" s="14" t="s">
        <v>87</v>
      </c>
      <c r="C28" s="14">
        <v>6</v>
      </c>
      <c r="D28" s="45" t="s">
        <v>98</v>
      </c>
      <c r="E28" s="19" t="s">
        <v>75</v>
      </c>
      <c r="F28" s="15">
        <v>4</v>
      </c>
      <c r="G28" s="40"/>
      <c r="H28" s="15"/>
      <c r="I28" s="16"/>
      <c r="J28" s="16"/>
      <c r="K28" s="43">
        <v>1.04</v>
      </c>
      <c r="L28" s="15" t="str">
        <f t="shared" si="15"/>
        <v/>
      </c>
      <c r="M28" s="41">
        <v>9491.1836799999983</v>
      </c>
      <c r="N28" s="41">
        <v>8742.7999999999993</v>
      </c>
      <c r="O28" s="41">
        <v>11015.928</v>
      </c>
      <c r="P28" s="41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8">
        <f t="shared" si="16"/>
        <v>3</v>
      </c>
      <c r="AC28" s="20">
        <f t="shared" si="17"/>
        <v>9749.98</v>
      </c>
      <c r="AD28" s="20">
        <f t="shared" si="18"/>
        <v>38999.919999999998</v>
      </c>
      <c r="AE28" s="39">
        <f t="shared" si="19"/>
        <v>11.881559781884437</v>
      </c>
    </row>
    <row r="29" spans="1:31" s="12" customFormat="1" ht="33" customHeight="1" x14ac:dyDescent="0.2">
      <c r="A29" s="13">
        <v>12</v>
      </c>
      <c r="B29" s="14" t="s">
        <v>88</v>
      </c>
      <c r="C29" s="14">
        <v>6</v>
      </c>
      <c r="D29" s="45" t="s">
        <v>99</v>
      </c>
      <c r="E29" s="19" t="s">
        <v>75</v>
      </c>
      <c r="F29" s="15">
        <v>1</v>
      </c>
      <c r="G29" s="40"/>
      <c r="H29" s="15"/>
      <c r="I29" s="16"/>
      <c r="J29" s="16"/>
      <c r="K29" s="43">
        <v>1.04</v>
      </c>
      <c r="L29" s="15" t="str">
        <f t="shared" si="15"/>
        <v/>
      </c>
      <c r="M29" s="41">
        <v>11158.55672</v>
      </c>
      <c r="N29" s="41">
        <v>10278.700000000001</v>
      </c>
      <c r="O29" s="41">
        <v>12951.162</v>
      </c>
      <c r="P29" s="41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8">
        <f t="shared" si="16"/>
        <v>3</v>
      </c>
      <c r="AC29" s="20">
        <f t="shared" si="17"/>
        <v>11462.81</v>
      </c>
      <c r="AD29" s="20">
        <f t="shared" si="18"/>
        <v>11462.81</v>
      </c>
      <c r="AE29" s="39">
        <f t="shared" si="19"/>
        <v>11.881567388345331</v>
      </c>
    </row>
    <row r="30" spans="1:31" s="12" customFormat="1" ht="33" customHeight="1" x14ac:dyDescent="0.2">
      <c r="A30" s="13">
        <v>13</v>
      </c>
      <c r="B30" s="14" t="s">
        <v>89</v>
      </c>
      <c r="C30" s="14">
        <v>6</v>
      </c>
      <c r="D30" s="45" t="s">
        <v>100</v>
      </c>
      <c r="E30" s="19" t="s">
        <v>75</v>
      </c>
      <c r="F30" s="15">
        <v>1</v>
      </c>
      <c r="G30" s="40"/>
      <c r="H30" s="15"/>
      <c r="I30" s="16"/>
      <c r="J30" s="16"/>
      <c r="K30" s="43">
        <v>1.04</v>
      </c>
      <c r="L30" s="15" t="str">
        <f t="shared" si="15"/>
        <v/>
      </c>
      <c r="M30" s="41">
        <v>7111.114239999999</v>
      </c>
      <c r="N30" s="41">
        <v>6550.4</v>
      </c>
      <c r="O30" s="41">
        <v>8253.503999999999</v>
      </c>
      <c r="P30" s="41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8">
        <f t="shared" si="16"/>
        <v>3</v>
      </c>
      <c r="AC30" s="20">
        <f t="shared" si="17"/>
        <v>7305.01</v>
      </c>
      <c r="AD30" s="20">
        <f t="shared" si="18"/>
        <v>7305.01</v>
      </c>
      <c r="AE30" s="39">
        <f t="shared" si="19"/>
        <v>11.881564909841021</v>
      </c>
    </row>
    <row r="31" spans="1:31" s="12" customFormat="1" ht="33" customHeight="1" x14ac:dyDescent="0.2">
      <c r="A31" s="13">
        <v>14</v>
      </c>
      <c r="B31" s="14" t="s">
        <v>90</v>
      </c>
      <c r="C31" s="14">
        <v>6</v>
      </c>
      <c r="D31" s="45" t="s">
        <v>101</v>
      </c>
      <c r="E31" s="19" t="s">
        <v>75</v>
      </c>
      <c r="F31" s="15">
        <v>1</v>
      </c>
      <c r="G31" s="40"/>
      <c r="H31" s="15"/>
      <c r="I31" s="16"/>
      <c r="J31" s="16"/>
      <c r="K31" s="43">
        <v>1.04</v>
      </c>
      <c r="L31" s="15" t="str">
        <f t="shared" si="15"/>
        <v/>
      </c>
      <c r="M31" s="41">
        <v>4784.0220799999997</v>
      </c>
      <c r="N31" s="41">
        <v>4406.8</v>
      </c>
      <c r="O31" s="41">
        <v>5552.5680000000002</v>
      </c>
      <c r="P31" s="41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8">
        <f t="shared" si="16"/>
        <v>3</v>
      </c>
      <c r="AC31" s="20">
        <f t="shared" si="17"/>
        <v>4914.47</v>
      </c>
      <c r="AD31" s="20">
        <f t="shared" si="18"/>
        <v>4914.47</v>
      </c>
      <c r="AE31" s="39">
        <f t="shared" si="19"/>
        <v>11.881555232371264</v>
      </c>
    </row>
    <row r="32" spans="1:31" s="12" customFormat="1" ht="33" customHeight="1" x14ac:dyDescent="0.2">
      <c r="A32" s="13">
        <v>15</v>
      </c>
      <c r="B32" s="14" t="s">
        <v>111</v>
      </c>
      <c r="C32" s="14">
        <v>6</v>
      </c>
      <c r="D32" s="45" t="s">
        <v>119</v>
      </c>
      <c r="E32" s="19" t="s">
        <v>75</v>
      </c>
      <c r="F32" s="15">
        <v>1</v>
      </c>
      <c r="G32" s="40"/>
      <c r="H32" s="15"/>
      <c r="I32" s="16"/>
      <c r="J32" s="16"/>
      <c r="K32" s="43">
        <v>1.04</v>
      </c>
      <c r="L32" s="15" t="str">
        <f t="shared" si="15"/>
        <v/>
      </c>
      <c r="M32" s="41">
        <v>67857.599199999997</v>
      </c>
      <c r="N32" s="41">
        <v>107120</v>
      </c>
      <c r="O32" s="41">
        <v>134971.20000000001</v>
      </c>
      <c r="P32" s="41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8">
        <f t="shared" si="16"/>
        <v>3</v>
      </c>
      <c r="AC32" s="20">
        <f t="shared" si="17"/>
        <v>103316.27</v>
      </c>
      <c r="AD32" s="20">
        <f t="shared" si="18"/>
        <v>103316.27</v>
      </c>
      <c r="AE32" s="39">
        <f t="shared" si="19"/>
        <v>32.635806715370855</v>
      </c>
    </row>
    <row r="33" spans="1:31" s="12" customFormat="1" ht="33" customHeight="1" x14ac:dyDescent="0.2">
      <c r="A33" s="13">
        <v>16</v>
      </c>
      <c r="B33" s="14" t="s">
        <v>112</v>
      </c>
      <c r="C33" s="14">
        <v>6</v>
      </c>
      <c r="D33" s="45" t="s">
        <v>120</v>
      </c>
      <c r="E33" s="19" t="s">
        <v>75</v>
      </c>
      <c r="F33" s="15">
        <v>10</v>
      </c>
      <c r="G33" s="40"/>
      <c r="H33" s="15"/>
      <c r="I33" s="16"/>
      <c r="J33" s="16"/>
      <c r="K33" s="43">
        <v>1.04</v>
      </c>
      <c r="L33" s="15" t="str">
        <f t="shared" si="15"/>
        <v/>
      </c>
      <c r="M33" s="41">
        <v>4706.7273599999999</v>
      </c>
      <c r="N33" s="41">
        <v>4335.6000000000004</v>
      </c>
      <c r="O33" s="41">
        <v>5462.8560000000007</v>
      </c>
      <c r="P33" s="41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8">
        <f t="shared" si="16"/>
        <v>3</v>
      </c>
      <c r="AC33" s="20">
        <f t="shared" si="17"/>
        <v>4835.07</v>
      </c>
      <c r="AD33" s="20">
        <f t="shared" si="18"/>
        <v>48350.7</v>
      </c>
      <c r="AE33" s="39">
        <f t="shared" si="19"/>
        <v>11.881549464232549</v>
      </c>
    </row>
    <row r="34" spans="1:31" s="12" customFormat="1" ht="33" customHeight="1" x14ac:dyDescent="0.2">
      <c r="A34" s="13">
        <v>17</v>
      </c>
      <c r="B34" s="14" t="s">
        <v>91</v>
      </c>
      <c r="C34" s="14">
        <v>6</v>
      </c>
      <c r="D34" s="45" t="s">
        <v>102</v>
      </c>
      <c r="E34" s="19" t="s">
        <v>75</v>
      </c>
      <c r="F34" s="15">
        <v>1</v>
      </c>
      <c r="G34" s="40"/>
      <c r="H34" s="15"/>
      <c r="I34" s="16"/>
      <c r="J34" s="16"/>
      <c r="K34" s="43">
        <v>1.04</v>
      </c>
      <c r="L34" s="15" t="str">
        <f t="shared" si="15"/>
        <v/>
      </c>
      <c r="M34" s="41">
        <v>23647.081999999999</v>
      </c>
      <c r="N34" s="41">
        <v>21782.5</v>
      </c>
      <c r="O34" s="41">
        <v>27445.95</v>
      </c>
      <c r="P34" s="41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8">
        <f t="shared" si="16"/>
        <v>3</v>
      </c>
      <c r="AC34" s="20">
        <f t="shared" si="17"/>
        <v>24291.850000000002</v>
      </c>
      <c r="AD34" s="20">
        <f t="shared" si="18"/>
        <v>24291.850000000002</v>
      </c>
      <c r="AE34" s="39">
        <f t="shared" si="19"/>
        <v>11.881568351000702</v>
      </c>
    </row>
    <row r="35" spans="1:31" s="12" customFormat="1" ht="33" customHeight="1" x14ac:dyDescent="0.2">
      <c r="A35" s="13">
        <v>18</v>
      </c>
      <c r="B35" s="14" t="s">
        <v>92</v>
      </c>
      <c r="C35" s="14">
        <v>6</v>
      </c>
      <c r="D35" s="45" t="s">
        <v>103</v>
      </c>
      <c r="E35" s="19" t="s">
        <v>75</v>
      </c>
      <c r="F35" s="15">
        <v>7</v>
      </c>
      <c r="G35" s="40"/>
      <c r="H35" s="15"/>
      <c r="I35" s="16"/>
      <c r="J35" s="16"/>
      <c r="K35" s="43">
        <v>1.04</v>
      </c>
      <c r="L35" s="15" t="str">
        <f t="shared" ref="L35" si="20">IF(SUM(G35)=0,"",G35*K35)</f>
        <v/>
      </c>
      <c r="M35" s="41">
        <v>188.24303999999998</v>
      </c>
      <c r="N35" s="41">
        <v>173.4</v>
      </c>
      <c r="O35" s="41">
        <v>218.48400000000001</v>
      </c>
      <c r="P35" s="41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8">
        <f t="shared" ref="AB35" si="21">COUNTIF(L35:AA35,"&gt;0")</f>
        <v>3</v>
      </c>
      <c r="AC35" s="20">
        <f t="shared" ref="AC35" si="22">CEILING(SUM(L35:AA35)/COUNTIF(L35:AA35,"&gt;0"),0.01)</f>
        <v>193.38</v>
      </c>
      <c r="AD35" s="20">
        <f t="shared" ref="AD35" si="23">AC35*F35</f>
        <v>1353.6599999999999</v>
      </c>
      <c r="AE35" s="39">
        <f t="shared" ref="AE35" si="24">STDEV(L35:AA35)/AC35*100</f>
        <v>11.88130585811318</v>
      </c>
    </row>
    <row r="36" spans="1:31" s="12" customFormat="1" ht="33" customHeight="1" x14ac:dyDescent="0.2">
      <c r="A36" s="13">
        <v>19</v>
      </c>
      <c r="B36" s="14" t="s">
        <v>93</v>
      </c>
      <c r="C36" s="14">
        <v>6</v>
      </c>
      <c r="D36" s="45" t="s">
        <v>104</v>
      </c>
      <c r="E36" s="19" t="s">
        <v>75</v>
      </c>
      <c r="F36" s="15">
        <v>2</v>
      </c>
      <c r="G36" s="40"/>
      <c r="H36" s="15"/>
      <c r="I36" s="16"/>
      <c r="J36" s="16"/>
      <c r="K36" s="43">
        <v>1.04</v>
      </c>
      <c r="L36" s="15" t="str">
        <f t="shared" ref="L36" si="25">IF(SUM(G36)=0,"",G36*K36)</f>
        <v/>
      </c>
      <c r="M36" s="41">
        <v>188.24303999999998</v>
      </c>
      <c r="N36" s="41">
        <v>173.4</v>
      </c>
      <c r="O36" s="41">
        <v>218.48400000000001</v>
      </c>
      <c r="P36" s="41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8">
        <f t="shared" ref="AB36" si="26">COUNTIF(L36:AA36,"&gt;0")</f>
        <v>3</v>
      </c>
      <c r="AC36" s="20">
        <f t="shared" ref="AC36" si="27">CEILING(SUM(L36:AA36)/COUNTIF(L36:AA36,"&gt;0"),0.01)</f>
        <v>193.38</v>
      </c>
      <c r="AD36" s="20">
        <f t="shared" ref="AD36" si="28">AC36*F36</f>
        <v>386.76</v>
      </c>
      <c r="AE36" s="39">
        <f t="shared" ref="AE36" si="29">STDEV(L36:AA36)/AC36*100</f>
        <v>11.88130585811318</v>
      </c>
    </row>
    <row r="37" spans="1:31" ht="24" customHeight="1" x14ac:dyDescent="0.2">
      <c r="A37" s="34"/>
      <c r="B37" s="35"/>
      <c r="C37" s="35"/>
      <c r="D37" s="58" t="s">
        <v>5</v>
      </c>
      <c r="E37" s="59"/>
      <c r="F37" s="59"/>
      <c r="G37" s="59"/>
      <c r="H37" s="59"/>
      <c r="I37" s="59"/>
      <c r="J37" s="59"/>
      <c r="K37" s="59"/>
      <c r="L37" s="59"/>
      <c r="M37" s="59"/>
      <c r="N37" s="59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7"/>
      <c r="AD37" s="37">
        <f>SUM(AD18:AD36)</f>
        <v>462759.50999999995</v>
      </c>
      <c r="AE37" s="38"/>
    </row>
    <row r="38" spans="1:31" ht="13.5" customHeight="1" x14ac:dyDescent="0.2"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2"/>
    </row>
    <row r="39" spans="1:31" s="23" customFormat="1" ht="13.5" customHeight="1" x14ac:dyDescent="0.2">
      <c r="D39" s="23" t="s">
        <v>8</v>
      </c>
    </row>
    <row r="40" spans="1:31" s="23" customFormat="1" ht="15" customHeight="1" x14ac:dyDescent="0.2">
      <c r="D40" s="24" t="s">
        <v>31</v>
      </c>
    </row>
    <row r="41" spans="1:31" s="23" customFormat="1" ht="15" customHeight="1" x14ac:dyDescent="0.2">
      <c r="D41" s="24" t="s">
        <v>32</v>
      </c>
    </row>
    <row r="42" spans="1:31" s="23" customFormat="1" ht="15" customHeight="1" x14ac:dyDescent="0.2">
      <c r="D42" s="24" t="s">
        <v>33</v>
      </c>
    </row>
    <row r="43" spans="1:31" ht="13.5" customHeight="1" x14ac:dyDescent="0.2">
      <c r="M43" s="25"/>
    </row>
    <row r="44" spans="1:31" s="3" customFormat="1" ht="13.5" customHeight="1" x14ac:dyDescent="0.25">
      <c r="D44" s="26" t="s">
        <v>0</v>
      </c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</row>
    <row r="45" spans="1:31" s="3" customFormat="1" ht="13.5" customHeight="1" x14ac:dyDescent="0.25"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</row>
    <row r="46" spans="1:31" s="3" customFormat="1" ht="13.5" customHeight="1" x14ac:dyDescent="0.25">
      <c r="D46" s="42">
        <v>44888</v>
      </c>
      <c r="E46" s="27"/>
      <c r="F46" s="27"/>
      <c r="G46" s="71" t="s">
        <v>76</v>
      </c>
      <c r="H46" s="71"/>
      <c r="I46" s="71"/>
      <c r="J46" s="71"/>
      <c r="K46" s="71"/>
      <c r="L46" s="28"/>
      <c r="M46" s="71"/>
      <c r="N46" s="71"/>
      <c r="O46" s="71"/>
      <c r="P46" s="31"/>
      <c r="Q46" s="31"/>
      <c r="R46" s="1"/>
      <c r="S46" s="1"/>
      <c r="T46" s="1"/>
      <c r="U46" s="1"/>
      <c r="V46" s="1"/>
      <c r="W46" s="50" t="s">
        <v>77</v>
      </c>
      <c r="X46" s="51"/>
      <c r="Y46" s="51"/>
      <c r="Z46" s="51"/>
      <c r="AA46" s="51"/>
      <c r="AB46" s="51"/>
      <c r="AC46" s="51"/>
      <c r="AD46" s="29"/>
    </row>
    <row r="47" spans="1:31" s="3" customFormat="1" ht="13.5" customHeight="1" x14ac:dyDescent="0.25">
      <c r="D47" s="30" t="s">
        <v>2</v>
      </c>
      <c r="E47" s="27"/>
      <c r="F47" s="27"/>
      <c r="G47" s="73" t="s">
        <v>27</v>
      </c>
      <c r="H47" s="73"/>
      <c r="I47" s="73"/>
      <c r="J47" s="73"/>
      <c r="K47" s="73"/>
      <c r="L47" s="1"/>
      <c r="M47" s="72" t="s">
        <v>7</v>
      </c>
      <c r="N47" s="72"/>
      <c r="O47" s="72"/>
      <c r="P47" s="31"/>
      <c r="Q47" s="31"/>
      <c r="R47" s="1"/>
      <c r="S47" s="1"/>
      <c r="T47" s="1"/>
      <c r="U47" s="1"/>
      <c r="V47" s="1"/>
      <c r="W47" s="52"/>
      <c r="X47" s="52"/>
      <c r="Y47" s="52"/>
      <c r="Z47" s="52"/>
      <c r="AA47" s="52"/>
      <c r="AB47" s="52"/>
      <c r="AC47" s="52"/>
    </row>
    <row r="48" spans="1:31" ht="13.5" customHeight="1" x14ac:dyDescent="0.2">
      <c r="D48" s="32"/>
    </row>
    <row r="49" spans="4:31" ht="13.5" customHeight="1" x14ac:dyDescent="0.2">
      <c r="D49" s="26" t="s">
        <v>28</v>
      </c>
    </row>
    <row r="50" spans="4:31" ht="13.5" customHeight="1" x14ac:dyDescent="0.2"/>
    <row r="51" spans="4:31" x14ac:dyDescent="0.2">
      <c r="D51" s="44">
        <v>44888</v>
      </c>
      <c r="E51" s="27"/>
      <c r="F51" s="27"/>
      <c r="G51" s="71" t="s">
        <v>78</v>
      </c>
      <c r="H51" s="71"/>
      <c r="I51" s="71"/>
      <c r="J51" s="71"/>
      <c r="K51" s="71"/>
      <c r="L51" s="28"/>
      <c r="M51" s="71"/>
      <c r="N51" s="71"/>
      <c r="O51" s="71"/>
      <c r="P51" s="31"/>
      <c r="Q51" s="31"/>
      <c r="W51" s="50" t="s">
        <v>79</v>
      </c>
      <c r="X51" s="51"/>
      <c r="Y51" s="51"/>
      <c r="Z51" s="51"/>
      <c r="AA51" s="51"/>
      <c r="AB51" s="51"/>
      <c r="AC51" s="51"/>
    </row>
    <row r="52" spans="4:31" x14ac:dyDescent="0.2">
      <c r="D52" s="30" t="s">
        <v>2</v>
      </c>
      <c r="E52" s="27"/>
      <c r="F52" s="27"/>
      <c r="G52" s="73" t="s">
        <v>27</v>
      </c>
      <c r="H52" s="73"/>
      <c r="I52" s="73"/>
      <c r="J52" s="73"/>
      <c r="K52" s="73"/>
      <c r="M52" s="72" t="s">
        <v>7</v>
      </c>
      <c r="N52" s="72"/>
      <c r="O52" s="72"/>
      <c r="P52" s="31"/>
      <c r="Q52" s="31"/>
      <c r="W52" s="52"/>
      <c r="X52" s="52"/>
      <c r="Y52" s="52"/>
      <c r="Z52" s="52"/>
      <c r="AA52" s="52"/>
      <c r="AB52" s="52"/>
      <c r="AC52" s="52"/>
    </row>
    <row r="55" spans="4:31" x14ac:dyDescent="0.2">
      <c r="D55" s="26" t="s">
        <v>68</v>
      </c>
    </row>
    <row r="57" spans="4:31" x14ac:dyDescent="0.2"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  <c r="AA57" s="49"/>
      <c r="AB57" s="49"/>
      <c r="AC57" s="49"/>
      <c r="AD57" s="49"/>
      <c r="AE57" s="49"/>
    </row>
  </sheetData>
  <sheetProtection formatCells="0" formatColumns="0" formatRows="0" insertHyperlinks="0" sort="0" autoFilter="0"/>
  <protectedRanges>
    <protectedRange sqref="M16:AA17" name="Диапазон7"/>
    <protectedRange sqref="E6:AD7" name="Диапазон1"/>
    <protectedRange sqref="E11:AD12" name="Диапазон2"/>
    <protectedRange sqref="F18:F36 A18:D36" name="Диапазон3"/>
    <protectedRange sqref="Q18:AA36" name="Диапазон4"/>
    <protectedRange sqref="D46 G46 M46 M51 G51 D51" name="Диапазон5"/>
    <protectedRange sqref="E40:AD42" name="Диапазон6"/>
    <protectedRange sqref="W1" name="Диапазон8_1"/>
    <protectedRange sqref="D40:D42" name="Диапазон6_1"/>
    <protectedRange sqref="M18:P36" name="Диапазон4_1"/>
    <protectedRange sqref="E18:E36" name="Диапазон3_2"/>
    <protectedRange sqref="H18:J36" name="Диапазон3_4"/>
    <protectedRange sqref="G18:G36" name="Диапазон3_3_1"/>
  </protectedRanges>
  <autoFilter ref="A17:AE42"/>
  <mergeCells count="37">
    <mergeCell ref="M51:O51"/>
    <mergeCell ref="M52:O52"/>
    <mergeCell ref="G51:K51"/>
    <mergeCell ref="G52:K52"/>
    <mergeCell ref="K14:K16"/>
    <mergeCell ref="G15:G16"/>
    <mergeCell ref="M14:AA14"/>
    <mergeCell ref="W15:AA15"/>
    <mergeCell ref="M46:O46"/>
    <mergeCell ref="M47:O47"/>
    <mergeCell ref="G46:K46"/>
    <mergeCell ref="G47:K47"/>
    <mergeCell ref="B14:B16"/>
    <mergeCell ref="G14:J14"/>
    <mergeCell ref="J15:J16"/>
    <mergeCell ref="R15:V15"/>
    <mergeCell ref="AD14:AD16"/>
    <mergeCell ref="AC14:AC16"/>
    <mergeCell ref="E14:E16"/>
    <mergeCell ref="F14:F16"/>
    <mergeCell ref="M15:Q15"/>
    <mergeCell ref="AE14:AE16"/>
    <mergeCell ref="A14:A16"/>
    <mergeCell ref="D4:AD4"/>
    <mergeCell ref="D37:N37"/>
    <mergeCell ref="E6:AD6"/>
    <mergeCell ref="E10:AD10"/>
    <mergeCell ref="E11:AD11"/>
    <mergeCell ref="E12:AD12"/>
    <mergeCell ref="L14:L16"/>
    <mergeCell ref="H15:H16"/>
    <mergeCell ref="I15:I16"/>
    <mergeCell ref="E7:AD7"/>
    <mergeCell ref="E8:AD8"/>
    <mergeCell ref="D14:D16"/>
    <mergeCell ref="AB14:AB16"/>
    <mergeCell ref="E9:AD9"/>
  </mergeCells>
  <phoneticPr fontId="0" type="noConversion"/>
  <dataValidations disablePrompts="1" count="1">
    <dataValidation type="list" allowBlank="1" showInputMessage="1" showErrorMessage="1" sqref="E7:AD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8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2022-11-29T06:21:59Z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