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8" i="3" l="1"/>
  <c r="AB18" i="3" s="1"/>
  <c r="AC18" i="3" l="1"/>
  <c r="AD18" i="3" l="1"/>
  <c r="AE18" i="3"/>
  <c r="AD19" i="3" l="1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<sst xmlns="http://schemas.openxmlformats.org/spreadsheetml/2006/main" count="89" uniqueCount="85">
  <si>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</si>
  <si>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</si>
  <si>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</si>
  <si>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</si>
  <si>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</si>
  <si>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</si>
  <si>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</si>
  <si>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</si>
  <si>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</si>
  <si>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</si>
  <si>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</si>
  <si>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</si>
  <si>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</si>
  <si>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</si>
  <si>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</si>
  <si>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</si>
  <si>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</si>
  <si>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</si>
  <si>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</si>
  <si>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</si>
  <si>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</si>
  <si>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</si>
  <si>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</si>
  <si>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</si>
  <si>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</si>
  <si>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</si>
  <si>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</si>
  <si>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</si>
  <si>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</si>
  <si>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</si>
  <si>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</si>
  <si>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</si>
  <si>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</si>
  <si>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</si>
  <si>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</si>
  <si>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</si>
  <si>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</si>
  <si>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</si>
  <si>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</si>
  <si>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</si>
  <si>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</si>
  <si>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</si>
  <si>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</si>
  <si>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</si>
  <si>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</si>
  <si>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</si>
  <si>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</si>
  <si>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</si>
  <si>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</si>
  <si>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</si>
  <si>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</si>
  <si>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</si>
  <si>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</si>
  <si>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</si>
  <si>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</si>
  <si>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</si>
  <si>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</si>
  <si>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</si>
  <si>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</si>
  <si>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</si>
  <si>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</si>
  <si>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</si>
  <si>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</si>
  <si>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</si>
  <si>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</si>
  <si>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</si>
  <si>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</si>
  <si>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</si>
  <si>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</si>
  <si>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</si>
  <si>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</si>
  <si>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</si>
  <si>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</si>
  <si>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</si>
  <si>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</si>
  <si>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</si>
  <si>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</si>
  <si>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</si>
  <si>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</si>
  <si>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</si>
  <si>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</si>
  <si>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</si>
  <si>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</si>
  <si>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ДБ001569</t>
  </si>
  <si>
    <t>Устройство плавного пуска " Бистарт-Р" БСТ-12Р/380-32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</si>
</sst>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1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39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sqref="A1:XFD3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0" t="s">
        <v>72</v>
      </c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2"/>
    </row>
    <row r="7" spans="1:31" s="6" customFormat="1" ht="19.5" customHeight="1" x14ac:dyDescent="0.2">
      <c r="D7" s="7" t="s">
        <v>34</v>
      </c>
      <c r="E7" s="60" t="s">
        <v>80</v>
      </c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2"/>
    </row>
    <row r="8" spans="1:31" s="6" customFormat="1" ht="19.5" customHeight="1" x14ac:dyDescent="0.2">
      <c r="D8" s="7" t="s">
        <v>25</v>
      </c>
      <c r="E8" s="60" t="s">
        <v>81</v>
      </c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2"/>
    </row>
    <row r="9" spans="1:31" s="6" customFormat="1" ht="19.5" customHeight="1" x14ac:dyDescent="0.2">
      <c r="D9" s="7" t="s">
        <v>24</v>
      </c>
      <c r="E9" s="60" t="s">
        <v>81</v>
      </c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2"/>
    </row>
    <row r="10" spans="1:31" s="6" customFormat="1" ht="19.5" customHeight="1" x14ac:dyDescent="0.2">
      <c r="D10" s="7" t="s">
        <v>9</v>
      </c>
      <c r="E10" s="60" t="s">
        <v>82</v>
      </c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2"/>
    </row>
    <row r="11" spans="1:31" s="6" customFormat="1" ht="27" customHeight="1" x14ac:dyDescent="0.2">
      <c r="D11" s="7" t="s">
        <v>10</v>
      </c>
      <c r="E11" s="60" t="s">
        <v>73</v>
      </c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2"/>
    </row>
    <row r="12" spans="1:31" s="6" customFormat="1" ht="45.75" customHeight="1" x14ac:dyDescent="0.2">
      <c r="D12" s="7" t="s">
        <v>23</v>
      </c>
      <c r="E12" s="60" t="s">
        <v>74</v>
      </c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2"/>
    </row>
    <row r="13" spans="1:31" ht="16.5" customHeight="1" x14ac:dyDescent="0.2"/>
    <row r="14" spans="1:31" ht="33.75" customHeight="1" x14ac:dyDescent="0.2">
      <c r="A14" s="56" t="s">
        <v>6</v>
      </c>
      <c r="B14" s="63" t="s">
        <v>29</v>
      </c>
      <c r="C14" s="46"/>
      <c r="D14" s="56" t="s">
        <v>1</v>
      </c>
      <c r="E14" s="63" t="s">
        <v>4</v>
      </c>
      <c r="F14" s="63" t="s">
        <v>61</v>
      </c>
      <c r="G14" s="56" t="s">
        <v>62</v>
      </c>
      <c r="H14" s="56"/>
      <c r="I14" s="56"/>
      <c r="J14" s="56"/>
      <c r="K14" s="63" t="s">
        <v>63</v>
      </c>
      <c r="L14" s="63" t="s">
        <v>66</v>
      </c>
      <c r="M14" s="69" t="s">
        <v>64</v>
      </c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66" t="s">
        <v>67</v>
      </c>
      <c r="AC14" s="63" t="s">
        <v>36</v>
      </c>
      <c r="AD14" s="63" t="s">
        <v>35</v>
      </c>
      <c r="AE14" s="53" t="s">
        <v>58</v>
      </c>
    </row>
    <row r="15" spans="1:31" ht="28.5" customHeight="1" x14ac:dyDescent="0.2">
      <c r="A15" s="56"/>
      <c r="B15" s="64"/>
      <c r="C15" s="47"/>
      <c r="D15" s="56"/>
      <c r="E15" s="64"/>
      <c r="F15" s="64"/>
      <c r="G15" s="56" t="s">
        <v>22</v>
      </c>
      <c r="H15" s="56" t="s">
        <v>15</v>
      </c>
      <c r="I15" s="56" t="s">
        <v>16</v>
      </c>
      <c r="J15" s="56" t="s">
        <v>30</v>
      </c>
      <c r="K15" s="64"/>
      <c r="L15" s="64"/>
      <c r="M15" s="69" t="s">
        <v>59</v>
      </c>
      <c r="N15" s="70"/>
      <c r="O15" s="70"/>
      <c r="P15" s="70"/>
      <c r="Q15" s="70"/>
      <c r="R15" s="69" t="s">
        <v>65</v>
      </c>
      <c r="S15" s="70"/>
      <c r="T15" s="70"/>
      <c r="U15" s="70"/>
      <c r="V15" s="70"/>
      <c r="W15" s="56" t="s">
        <v>60</v>
      </c>
      <c r="X15" s="56"/>
      <c r="Y15" s="56"/>
      <c r="Z15" s="56"/>
      <c r="AA15" s="56"/>
      <c r="AB15" s="67"/>
      <c r="AC15" s="64"/>
      <c r="AD15" s="64"/>
      <c r="AE15" s="54"/>
    </row>
    <row r="16" spans="1:31" ht="52.5" customHeight="1" x14ac:dyDescent="0.2">
      <c r="A16" s="56"/>
      <c r="B16" s="65"/>
      <c r="C16" s="48"/>
      <c r="D16" s="56"/>
      <c r="E16" s="65"/>
      <c r="F16" s="65"/>
      <c r="G16" s="56"/>
      <c r="H16" s="56"/>
      <c r="I16" s="56"/>
      <c r="J16" s="56"/>
      <c r="K16" s="65"/>
      <c r="L16" s="65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68"/>
      <c r="AC16" s="65"/>
      <c r="AD16" s="65"/>
      <c r="AE16" s="55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83</v>
      </c>
      <c r="C18" s="14">
        <v>5</v>
      </c>
      <c r="D18" s="45" t="s">
        <v>84</v>
      </c>
      <c r="E18" s="19" t="s">
        <v>75</v>
      </c>
      <c r="F18" s="15">
        <v>3</v>
      </c>
      <c r="G18" s="40"/>
      <c r="H18" s="15"/>
      <c r="I18" s="16"/>
      <c r="J18" s="16"/>
      <c r="K18" s="43">
        <v>1.04</v>
      </c>
      <c r="L18" s="15" t="str">
        <f t="shared" ref="L18" si="0">IF(SUM(G18)=0,"",G18*K18)</f>
        <v/>
      </c>
      <c r="M18" s="41">
        <v>77445.401279999991</v>
      </c>
      <c r="N18" s="41">
        <v>71338.8</v>
      </c>
      <c r="O18" s="41">
        <v>89886.888000000006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" si="1">COUNTIF(L18:AA18,"&gt;0")</f>
        <v>3</v>
      </c>
      <c r="AC18" s="20">
        <f t="shared" ref="AC18" si="2">CEILING(SUM(L18:AA18)/COUNTIF(L18:AA18,"&gt;0"),0.01)</f>
        <v>79557.03</v>
      </c>
      <c r="AD18" s="20">
        <f t="shared" ref="AD18" si="3">AC18*F18</f>
        <v>238671.09</v>
      </c>
      <c r="AE18" s="39">
        <f t="shared" ref="AE18" si="4">STDEV(L18:AA18)/AC18*100</f>
        <v>11.881571249863104</v>
      </c>
    </row>
    <row r="19" spans="1:31" ht="24" customHeight="1" x14ac:dyDescent="0.2">
      <c r="A19" s="34"/>
      <c r="B19" s="35"/>
      <c r="C19" s="35"/>
      <c r="D19" s="58" t="s">
        <v>5</v>
      </c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7"/>
      <c r="AD19" s="37">
        <f>SUM(AD18:AD18)</f>
        <v>238671.09</v>
      </c>
      <c r="AE19" s="38"/>
    </row>
    <row r="20" spans="1:31" ht="13.5" customHeight="1" x14ac:dyDescent="0.2"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2"/>
    </row>
    <row r="21" spans="1:31" s="23" customFormat="1" ht="13.5" customHeight="1" x14ac:dyDescent="0.2">
      <c r="D21" s="23" t="s">
        <v>8</v>
      </c>
    </row>
    <row r="22" spans="1:31" s="23" customFormat="1" ht="15" customHeight="1" x14ac:dyDescent="0.2">
      <c r="D22" s="24" t="s">
        <v>31</v>
      </c>
    </row>
    <row r="23" spans="1:31" s="23" customFormat="1" ht="15" customHeight="1" x14ac:dyDescent="0.2">
      <c r="D23" s="24" t="s">
        <v>32</v>
      </c>
    </row>
    <row r="24" spans="1:31" s="23" customFormat="1" ht="15" customHeight="1" x14ac:dyDescent="0.2">
      <c r="D24" s="24" t="s">
        <v>33</v>
      </c>
    </row>
    <row r="25" spans="1:31" ht="13.5" customHeight="1" x14ac:dyDescent="0.2">
      <c r="M25" s="25"/>
    </row>
    <row r="26" spans="1:31" s="3" customFormat="1" ht="13.5" customHeight="1" x14ac:dyDescent="0.25">
      <c r="D26" s="26" t="s">
        <v>0</v>
      </c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31" s="3" customFormat="1" ht="13.5" customHeight="1" x14ac:dyDescent="0.25"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31" s="3" customFormat="1" ht="13.5" customHeight="1" x14ac:dyDescent="0.25">
      <c r="D28" s="42">
        <v>44888</v>
      </c>
      <c r="E28" s="27"/>
      <c r="F28" s="27"/>
      <c r="G28" s="71" t="s">
        <v>76</v>
      </c>
      <c r="H28" s="71"/>
      <c r="I28" s="71"/>
      <c r="J28" s="71"/>
      <c r="K28" s="71"/>
      <c r="L28" s="28"/>
      <c r="M28" s="71"/>
      <c r="N28" s="71"/>
      <c r="O28" s="71"/>
      <c r="P28" s="31"/>
      <c r="Q28" s="31"/>
      <c r="R28" s="1"/>
      <c r="S28" s="1"/>
      <c r="T28" s="1"/>
      <c r="U28" s="1"/>
      <c r="V28" s="1"/>
      <c r="W28" s="50" t="s">
        <v>77</v>
      </c>
      <c r="X28" s="51"/>
      <c r="Y28" s="51"/>
      <c r="Z28" s="51"/>
      <c r="AA28" s="51"/>
      <c r="AB28" s="51"/>
      <c r="AC28" s="51"/>
      <c r="AD28" s="29"/>
    </row>
    <row r="29" spans="1:31" s="3" customFormat="1" ht="13.5" customHeight="1" x14ac:dyDescent="0.25">
      <c r="D29" s="30" t="s">
        <v>2</v>
      </c>
      <c r="E29" s="27"/>
      <c r="F29" s="27"/>
      <c r="G29" s="73" t="s">
        <v>27</v>
      </c>
      <c r="H29" s="73"/>
      <c r="I29" s="73"/>
      <c r="J29" s="73"/>
      <c r="K29" s="73"/>
      <c r="L29" s="1"/>
      <c r="M29" s="72" t="s">
        <v>7</v>
      </c>
      <c r="N29" s="72"/>
      <c r="O29" s="72"/>
      <c r="P29" s="31"/>
      <c r="Q29" s="31"/>
      <c r="R29" s="1"/>
      <c r="S29" s="1"/>
      <c r="T29" s="1"/>
      <c r="U29" s="1"/>
      <c r="V29" s="1"/>
      <c r="W29" s="52"/>
      <c r="X29" s="52"/>
      <c r="Y29" s="52"/>
      <c r="Z29" s="52"/>
      <c r="AA29" s="52"/>
      <c r="AB29" s="52"/>
      <c r="AC29" s="52"/>
    </row>
    <row r="30" spans="1:31" ht="13.5" customHeight="1" x14ac:dyDescent="0.2">
      <c r="D30" s="32"/>
    </row>
    <row r="31" spans="1:31" ht="13.5" customHeight="1" x14ac:dyDescent="0.2">
      <c r="D31" s="26" t="s">
        <v>28</v>
      </c>
    </row>
    <row r="32" spans="1:31" ht="13.5" customHeight="1" x14ac:dyDescent="0.2"/>
    <row r="33" spans="4:31" x14ac:dyDescent="0.2">
      <c r="D33" s="44">
        <v>44888</v>
      </c>
      <c r="E33" s="27"/>
      <c r="F33" s="27"/>
      <c r="G33" s="71" t="s">
        <v>78</v>
      </c>
      <c r="H33" s="71"/>
      <c r="I33" s="71"/>
      <c r="J33" s="71"/>
      <c r="K33" s="71"/>
      <c r="L33" s="28"/>
      <c r="M33" s="71"/>
      <c r="N33" s="71"/>
      <c r="O33" s="71"/>
      <c r="P33" s="31"/>
      <c r="Q33" s="31"/>
      <c r="W33" s="50" t="s">
        <v>79</v>
      </c>
      <c r="X33" s="51"/>
      <c r="Y33" s="51"/>
      <c r="Z33" s="51"/>
      <c r="AA33" s="51"/>
      <c r="AB33" s="51"/>
      <c r="AC33" s="51"/>
    </row>
    <row r="34" spans="4:31" x14ac:dyDescent="0.2">
      <c r="D34" s="30" t="s">
        <v>2</v>
      </c>
      <c r="E34" s="27"/>
      <c r="F34" s="27"/>
      <c r="G34" s="73" t="s">
        <v>27</v>
      </c>
      <c r="H34" s="73"/>
      <c r="I34" s="73"/>
      <c r="J34" s="73"/>
      <c r="K34" s="73"/>
      <c r="M34" s="72" t="s">
        <v>7</v>
      </c>
      <c r="N34" s="72"/>
      <c r="O34" s="72"/>
      <c r="P34" s="31"/>
      <c r="Q34" s="31"/>
      <c r="W34" s="52"/>
      <c r="X34" s="52"/>
      <c r="Y34" s="52"/>
      <c r="Z34" s="52"/>
      <c r="AA34" s="52"/>
      <c r="AB34" s="52"/>
      <c r="AC34" s="52"/>
    </row>
    <row r="37" spans="4:31" x14ac:dyDescent="0.2">
      <c r="D37" s="26" t="s">
        <v>68</v>
      </c>
    </row>
    <row r="39" spans="4:31" x14ac:dyDescent="0.2"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A18:D18 F18" name="Диапазон3"/>
    <protectedRange sqref="Q18:AA18" name="Диапазон4"/>
    <protectedRange sqref="D28 G28 M28 M33 G33 D33" name="Диапазон5"/>
    <protectedRange sqref="E22:AD24" name="Диапазон6"/>
    <protectedRange sqref="W1" name="Диапазон8_1"/>
    <protectedRange sqref="D22:D24" name="Диапазон6_1"/>
    <protectedRange sqref="M18:P18" name="Диапазон4_1"/>
    <protectedRange sqref="E18" name="Диапазон3_2"/>
    <protectedRange sqref="H18:J18" name="Диапазон3_4"/>
    <protectedRange sqref="G18" name="Диапазон3_3_1"/>
  </protectedRanges>
  <autoFilter ref="A17:AE24"/>
  <mergeCells count="37">
    <mergeCell ref="M33:O33"/>
    <mergeCell ref="M34:O34"/>
    <mergeCell ref="G33:K33"/>
    <mergeCell ref="G34:K34"/>
    <mergeCell ref="K14:K16"/>
    <mergeCell ref="G15:G16"/>
    <mergeCell ref="M14:AA14"/>
    <mergeCell ref="W15:AA15"/>
    <mergeCell ref="M28:O28"/>
    <mergeCell ref="M29:O29"/>
    <mergeCell ref="G28:K28"/>
    <mergeCell ref="G29:K29"/>
    <mergeCell ref="B14:B16"/>
    <mergeCell ref="G14:J14"/>
    <mergeCell ref="J15:J16"/>
    <mergeCell ref="R15:V15"/>
    <mergeCell ref="AD14:AD16"/>
    <mergeCell ref="AC14:AC16"/>
    <mergeCell ref="E14:E16"/>
    <mergeCell ref="F14:F16"/>
    <mergeCell ref="M15:Q15"/>
    <mergeCell ref="AE14:AE16"/>
    <mergeCell ref="A14:A16"/>
    <mergeCell ref="D4:AD4"/>
    <mergeCell ref="D19:N19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2022-11-29T06:21:23Z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