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03 Изделия электротехнические\ЗК МСП СКС-2603\Приложение 7 Обоснование НМЦ\"/>
    </mc:Choice>
  </mc:AlternateContent>
  <bookViews>
    <workbookView xWindow="150" yWindow="60" windowWidth="28650" windowHeight="88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Обоснование!$A$17:$AE$220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Обоснование!$A$1:$AE$237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25" i="3" l="1"/>
  <c r="AB25" i="3" s="1"/>
  <c r="L26" i="3"/>
  <c r="AB26" i="3" s="1"/>
  <c r="L27" i="3"/>
  <c r="AB27" i="3" s="1"/>
  <c r="L28" i="3"/>
  <c r="AB28" i="3" s="1"/>
  <c r="L29" i="3"/>
  <c r="AB29" i="3" s="1"/>
  <c r="L30" i="3"/>
  <c r="AB30" i="3" s="1"/>
  <c r="L31" i="3"/>
  <c r="AB31" i="3" s="1"/>
  <c r="L32" i="3"/>
  <c r="AB32" i="3" s="1"/>
  <c r="L33" i="3"/>
  <c r="AB33" i="3" s="1"/>
  <c r="L34" i="3"/>
  <c r="AB34" i="3" s="1"/>
  <c r="L35" i="3"/>
  <c r="AB35" i="3" s="1"/>
  <c r="L36" i="3"/>
  <c r="AB36" i="3" s="1"/>
  <c r="L37" i="3"/>
  <c r="AB37" i="3" s="1"/>
  <c r="L38" i="3"/>
  <c r="AB38" i="3" s="1"/>
  <c r="L39" i="3"/>
  <c r="AB39" i="3" s="1"/>
  <c r="L40" i="3"/>
  <c r="AB40" i="3" s="1"/>
  <c r="L41" i="3"/>
  <c r="AB41" i="3" s="1"/>
  <c r="L42" i="3"/>
  <c r="AB42" i="3" s="1"/>
  <c r="L43" i="3"/>
  <c r="AB43" i="3" s="1"/>
  <c r="L44" i="3"/>
  <c r="AB44" i="3" s="1"/>
  <c r="L45" i="3"/>
  <c r="AB45" i="3" s="1"/>
  <c r="L46" i="3"/>
  <c r="AB46" i="3" s="1"/>
  <c r="L47" i="3"/>
  <c r="AB47" i="3" s="1"/>
  <c r="L48" i="3"/>
  <c r="AB48" i="3" s="1"/>
  <c r="L49" i="3"/>
  <c r="AB49" i="3" s="1"/>
  <c r="L50" i="3"/>
  <c r="L51" i="3"/>
  <c r="L52" i="3"/>
  <c r="L53" i="3"/>
  <c r="AB53" i="3" s="1"/>
  <c r="L54" i="3"/>
  <c r="AB54" i="3" s="1"/>
  <c r="L55" i="3"/>
  <c r="L56" i="3"/>
  <c r="AB56" i="3" s="1"/>
  <c r="L57" i="3"/>
  <c r="L58" i="3"/>
  <c r="L59" i="3"/>
  <c r="AB59" i="3" s="1"/>
  <c r="L60" i="3"/>
  <c r="AB60" i="3" s="1"/>
  <c r="L61" i="3"/>
  <c r="L62" i="3"/>
  <c r="AB62" i="3" s="1"/>
  <c r="L63" i="3"/>
  <c r="L64" i="3"/>
  <c r="AB64" i="3" s="1"/>
  <c r="L65" i="3"/>
  <c r="L66" i="3"/>
  <c r="L67" i="3"/>
  <c r="AB67" i="3" s="1"/>
  <c r="L68" i="3"/>
  <c r="L69" i="3"/>
  <c r="L70" i="3"/>
  <c r="AB70" i="3" s="1"/>
  <c r="L71" i="3"/>
  <c r="AB71" i="3" s="1"/>
  <c r="L72" i="3"/>
  <c r="L73" i="3"/>
  <c r="L74" i="3"/>
  <c r="AB74" i="3" s="1"/>
  <c r="L75" i="3"/>
  <c r="AB75" i="3" s="1"/>
  <c r="L76" i="3"/>
  <c r="L77" i="3"/>
  <c r="L78" i="3"/>
  <c r="AB78" i="3" s="1"/>
  <c r="L79" i="3"/>
  <c r="AB79" i="3" s="1"/>
  <c r="L80" i="3"/>
  <c r="L81" i="3"/>
  <c r="L82" i="3"/>
  <c r="AB82" i="3" s="1"/>
  <c r="L83" i="3"/>
  <c r="AB83" i="3" s="1"/>
  <c r="L84" i="3"/>
  <c r="L85" i="3"/>
  <c r="L86" i="3"/>
  <c r="AB86" i="3" s="1"/>
  <c r="L87" i="3"/>
  <c r="AB87" i="3" s="1"/>
  <c r="L88" i="3"/>
  <c r="L89" i="3"/>
  <c r="L90" i="3"/>
  <c r="AB90" i="3" s="1"/>
  <c r="L91" i="3"/>
  <c r="AB91" i="3" s="1"/>
  <c r="L92" i="3"/>
  <c r="L93" i="3"/>
  <c r="L94" i="3"/>
  <c r="AB94" i="3" s="1"/>
  <c r="L95" i="3"/>
  <c r="AB95" i="3" s="1"/>
  <c r="L96" i="3"/>
  <c r="L97" i="3"/>
  <c r="L98" i="3"/>
  <c r="AB98" i="3" s="1"/>
  <c r="L99" i="3"/>
  <c r="AB99" i="3" s="1"/>
  <c r="L100" i="3"/>
  <c r="L101" i="3"/>
  <c r="L102" i="3"/>
  <c r="AB102" i="3" s="1"/>
  <c r="L103" i="3"/>
  <c r="AB103" i="3" s="1"/>
  <c r="L104" i="3"/>
  <c r="L105" i="3"/>
  <c r="L106" i="3"/>
  <c r="AB106" i="3" s="1"/>
  <c r="L107" i="3"/>
  <c r="L108" i="3"/>
  <c r="L109" i="3"/>
  <c r="AB109" i="3" s="1"/>
  <c r="L110" i="3"/>
  <c r="AB110" i="3" s="1"/>
  <c r="L111" i="3"/>
  <c r="L112" i="3"/>
  <c r="L113" i="3"/>
  <c r="AB113" i="3" s="1"/>
  <c r="L114" i="3"/>
  <c r="AB114" i="3" s="1"/>
  <c r="L115" i="3"/>
  <c r="L116" i="3"/>
  <c r="L117" i="3"/>
  <c r="AB117" i="3" s="1"/>
  <c r="L118" i="3"/>
  <c r="L119" i="3"/>
  <c r="L120" i="3"/>
  <c r="AB120" i="3" s="1"/>
  <c r="L121" i="3"/>
  <c r="AB121" i="3" s="1"/>
  <c r="L122" i="3"/>
  <c r="L123" i="3"/>
  <c r="L124" i="3"/>
  <c r="AB124" i="3" s="1"/>
  <c r="L125" i="3"/>
  <c r="AB125" i="3" s="1"/>
  <c r="L126" i="3"/>
  <c r="L127" i="3"/>
  <c r="L128" i="3"/>
  <c r="AB128" i="3" s="1"/>
  <c r="L129" i="3"/>
  <c r="AB129" i="3" s="1"/>
  <c r="L130" i="3"/>
  <c r="L131" i="3"/>
  <c r="AB131" i="3" s="1"/>
  <c r="L132" i="3"/>
  <c r="AB132" i="3" s="1"/>
  <c r="L133" i="3"/>
  <c r="L134" i="3"/>
  <c r="L135" i="3"/>
  <c r="AB135" i="3" s="1"/>
  <c r="L136" i="3"/>
  <c r="AB136" i="3" s="1"/>
  <c r="L137" i="3"/>
  <c r="L138" i="3"/>
  <c r="L139" i="3"/>
  <c r="AB139" i="3" s="1"/>
  <c r="L140" i="3"/>
  <c r="AB140" i="3" s="1"/>
  <c r="L141" i="3"/>
  <c r="L142" i="3"/>
  <c r="L143" i="3"/>
  <c r="AB143" i="3" s="1"/>
  <c r="L144" i="3"/>
  <c r="AB144" i="3" s="1"/>
  <c r="L145" i="3"/>
  <c r="L146" i="3"/>
  <c r="L147" i="3"/>
  <c r="AB147" i="3" s="1"/>
  <c r="L148" i="3"/>
  <c r="AB148" i="3" s="1"/>
  <c r="L149" i="3"/>
  <c r="L150" i="3"/>
  <c r="AB150" i="3" s="1"/>
  <c r="L151" i="3"/>
  <c r="AB151" i="3" s="1"/>
  <c r="L152" i="3"/>
  <c r="L153" i="3"/>
  <c r="L154" i="3"/>
  <c r="AB154" i="3" s="1"/>
  <c r="L155" i="3"/>
  <c r="AB155" i="3" s="1"/>
  <c r="L156" i="3"/>
  <c r="L157" i="3"/>
  <c r="L158" i="3"/>
  <c r="AB158" i="3" s="1"/>
  <c r="L159" i="3"/>
  <c r="AB159" i="3" s="1"/>
  <c r="L160" i="3"/>
  <c r="L161" i="3"/>
  <c r="L162" i="3"/>
  <c r="AB162" i="3" s="1"/>
  <c r="L163" i="3"/>
  <c r="AB163" i="3" s="1"/>
  <c r="L164" i="3"/>
  <c r="L165" i="3"/>
  <c r="L166" i="3"/>
  <c r="AB166" i="3" s="1"/>
  <c r="L167" i="3"/>
  <c r="AB167" i="3" s="1"/>
  <c r="L168" i="3"/>
  <c r="L169" i="3"/>
  <c r="L170" i="3"/>
  <c r="AB170" i="3" s="1"/>
  <c r="L171" i="3"/>
  <c r="AB171" i="3" s="1"/>
  <c r="L172" i="3"/>
  <c r="AB172" i="3" s="1"/>
  <c r="L173" i="3"/>
  <c r="AB173" i="3" s="1"/>
  <c r="L174" i="3"/>
  <c r="AB174" i="3" s="1"/>
  <c r="L175" i="3"/>
  <c r="AB175" i="3" s="1"/>
  <c r="L176" i="3"/>
  <c r="AB176" i="3" s="1"/>
  <c r="L177" i="3"/>
  <c r="AB177" i="3" s="1"/>
  <c r="L178" i="3"/>
  <c r="AB178" i="3" s="1"/>
  <c r="L179" i="3"/>
  <c r="AB179" i="3" s="1"/>
  <c r="L180" i="3"/>
  <c r="AB180" i="3" s="1"/>
  <c r="L181" i="3"/>
  <c r="AB181" i="3" s="1"/>
  <c r="L182" i="3"/>
  <c r="AB182" i="3" s="1"/>
  <c r="L183" i="3"/>
  <c r="AB183" i="3" s="1"/>
  <c r="L184" i="3"/>
  <c r="AB184" i="3" s="1"/>
  <c r="L185" i="3"/>
  <c r="AB185" i="3" s="1"/>
  <c r="L186" i="3"/>
  <c r="AB186" i="3" s="1"/>
  <c r="L187" i="3"/>
  <c r="AB187" i="3" s="1"/>
  <c r="L188" i="3"/>
  <c r="AB188" i="3" s="1"/>
  <c r="L189" i="3"/>
  <c r="AB189" i="3" s="1"/>
  <c r="L190" i="3"/>
  <c r="AB190" i="3" s="1"/>
  <c r="L191" i="3"/>
  <c r="AB191" i="3" s="1"/>
  <c r="L192" i="3"/>
  <c r="AB192" i="3" s="1"/>
  <c r="L193" i="3"/>
  <c r="AB193" i="3" s="1"/>
  <c r="L194" i="3"/>
  <c r="AB194" i="3" s="1"/>
  <c r="L195" i="3"/>
  <c r="AB195" i="3" s="1"/>
  <c r="L196" i="3"/>
  <c r="AB196" i="3" s="1"/>
  <c r="L197" i="3"/>
  <c r="AB197" i="3" s="1"/>
  <c r="L198" i="3"/>
  <c r="AB198" i="3" s="1"/>
  <c r="L199" i="3"/>
  <c r="AB199" i="3" s="1"/>
  <c r="L200" i="3"/>
  <c r="AB200" i="3" s="1"/>
  <c r="L201" i="3"/>
  <c r="AB201" i="3" s="1"/>
  <c r="L202" i="3"/>
  <c r="AB202" i="3" s="1"/>
  <c r="L203" i="3"/>
  <c r="AB203" i="3" s="1"/>
  <c r="L204" i="3"/>
  <c r="AB204" i="3" s="1"/>
  <c r="L205" i="3"/>
  <c r="AB205" i="3" s="1"/>
  <c r="L206" i="3"/>
  <c r="AB206" i="3" s="1"/>
  <c r="L207" i="3"/>
  <c r="AB207" i="3" s="1"/>
  <c r="L208" i="3"/>
  <c r="AB208" i="3" s="1"/>
  <c r="L209" i="3"/>
  <c r="AB209" i="3" s="1"/>
  <c r="L210" i="3"/>
  <c r="AB210" i="3" s="1"/>
  <c r="L211" i="3"/>
  <c r="AB211" i="3" s="1"/>
  <c r="L212" i="3"/>
  <c r="AB212" i="3" s="1"/>
  <c r="L213" i="3"/>
  <c r="AB213" i="3" s="1"/>
  <c r="L214" i="3"/>
  <c r="AB214" i="3" s="1"/>
  <c r="AC38" i="3" l="1"/>
  <c r="AD38" i="3" s="1"/>
  <c r="AC34" i="3"/>
  <c r="AD34" i="3" s="1"/>
  <c r="AC32" i="3"/>
  <c r="AD32" i="3" s="1"/>
  <c r="AC31" i="3"/>
  <c r="AD31" i="3" s="1"/>
  <c r="AC30" i="3"/>
  <c r="AD30" i="3" s="1"/>
  <c r="AC25" i="3"/>
  <c r="AD25" i="3" s="1"/>
  <c r="AC212" i="3"/>
  <c r="AD212" i="3" s="1"/>
  <c r="AC211" i="3"/>
  <c r="AD211" i="3" s="1"/>
  <c r="AC208" i="3"/>
  <c r="AD208" i="3" s="1"/>
  <c r="AC207" i="3"/>
  <c r="AD207" i="3" s="1"/>
  <c r="AC204" i="3"/>
  <c r="AD204" i="3" s="1"/>
  <c r="AC203" i="3"/>
  <c r="AD203" i="3" s="1"/>
  <c r="AC200" i="3"/>
  <c r="AD200" i="3" s="1"/>
  <c r="AC199" i="3"/>
  <c r="AD199" i="3" s="1"/>
  <c r="AC196" i="3"/>
  <c r="AD196" i="3" s="1"/>
  <c r="AC195" i="3"/>
  <c r="AD195" i="3" s="1"/>
  <c r="AC192" i="3"/>
  <c r="AD192" i="3" s="1"/>
  <c r="AC191" i="3"/>
  <c r="AD191" i="3" s="1"/>
  <c r="AC188" i="3"/>
  <c r="AD188" i="3" s="1"/>
  <c r="AC187" i="3"/>
  <c r="AD187" i="3" s="1"/>
  <c r="AC184" i="3"/>
  <c r="AD184" i="3" s="1"/>
  <c r="AC183" i="3"/>
  <c r="AD183" i="3" s="1"/>
  <c r="AC180" i="3"/>
  <c r="AD180" i="3" s="1"/>
  <c r="AC179" i="3"/>
  <c r="AD179" i="3" s="1"/>
  <c r="AC176" i="3"/>
  <c r="AD176" i="3" s="1"/>
  <c r="AC175" i="3"/>
  <c r="AD175" i="3" s="1"/>
  <c r="AC172" i="3"/>
  <c r="AD172" i="3" s="1"/>
  <c r="AC167" i="3"/>
  <c r="AD167" i="3" s="1"/>
  <c r="AC166" i="3"/>
  <c r="AD166" i="3" s="1"/>
  <c r="AC163" i="3"/>
  <c r="AE163" i="3" s="1"/>
  <c r="AC162" i="3"/>
  <c r="AD162" i="3" s="1"/>
  <c r="AC159" i="3"/>
  <c r="AD159" i="3" s="1"/>
  <c r="AC158" i="3"/>
  <c r="AD158" i="3" s="1"/>
  <c r="AC155" i="3"/>
  <c r="AE155" i="3" s="1"/>
  <c r="AC154" i="3"/>
  <c r="AD154" i="3" s="1"/>
  <c r="AC151" i="3"/>
  <c r="AD151" i="3" s="1"/>
  <c r="AC150" i="3"/>
  <c r="AD150" i="3" s="1"/>
  <c r="AC148" i="3"/>
  <c r="AE148" i="3" s="1"/>
  <c r="AC147" i="3"/>
  <c r="AD147" i="3" s="1"/>
  <c r="AC144" i="3"/>
  <c r="AD144" i="3" s="1"/>
  <c r="AC143" i="3"/>
  <c r="AD143" i="3" s="1"/>
  <c r="AC140" i="3"/>
  <c r="AE140" i="3" s="1"/>
  <c r="AC139" i="3"/>
  <c r="AD139" i="3" s="1"/>
  <c r="AC136" i="3"/>
  <c r="AD136" i="3" s="1"/>
  <c r="AC135" i="3"/>
  <c r="AD135" i="3" s="1"/>
  <c r="AC132" i="3"/>
  <c r="AE132" i="3" s="1"/>
  <c r="AC131" i="3"/>
  <c r="AD131" i="3" s="1"/>
  <c r="AC129" i="3"/>
  <c r="AD129" i="3" s="1"/>
  <c r="AC128" i="3"/>
  <c r="AD128" i="3" s="1"/>
  <c r="AC125" i="3"/>
  <c r="AE125" i="3" s="1"/>
  <c r="AC124" i="3"/>
  <c r="AD124" i="3" s="1"/>
  <c r="AC121" i="3"/>
  <c r="AD121" i="3" s="1"/>
  <c r="AC120" i="3"/>
  <c r="AD120" i="3" s="1"/>
  <c r="AC117" i="3"/>
  <c r="AE117" i="3" s="1"/>
  <c r="AC114" i="3"/>
  <c r="AD114" i="3" s="1"/>
  <c r="AC113" i="3"/>
  <c r="AD113" i="3" s="1"/>
  <c r="AC110" i="3"/>
  <c r="AE110" i="3" s="1"/>
  <c r="AC109" i="3"/>
  <c r="AD109" i="3" s="1"/>
  <c r="AC106" i="3"/>
  <c r="AD106" i="3" s="1"/>
  <c r="AC103" i="3"/>
  <c r="AE103" i="3" s="1"/>
  <c r="AC102" i="3"/>
  <c r="AD102" i="3" s="1"/>
  <c r="AC99" i="3"/>
  <c r="AD99" i="3" s="1"/>
  <c r="AC98" i="3"/>
  <c r="AD98" i="3" s="1"/>
  <c r="AC95" i="3"/>
  <c r="AE95" i="3" s="1"/>
  <c r="AC94" i="3"/>
  <c r="AD94" i="3" s="1"/>
  <c r="AC91" i="3"/>
  <c r="AD91" i="3" s="1"/>
  <c r="AC90" i="3"/>
  <c r="AD90" i="3" s="1"/>
  <c r="AC87" i="3"/>
  <c r="AE87" i="3" s="1"/>
  <c r="AC86" i="3"/>
  <c r="AD86" i="3" s="1"/>
  <c r="AC83" i="3"/>
  <c r="AD83" i="3" s="1"/>
  <c r="AC82" i="3"/>
  <c r="AD82" i="3" s="1"/>
  <c r="AC79" i="3"/>
  <c r="AE79" i="3" s="1"/>
  <c r="AC78" i="3"/>
  <c r="AD78" i="3" s="1"/>
  <c r="AC75" i="3"/>
  <c r="AD75" i="3" s="1"/>
  <c r="AC74" i="3"/>
  <c r="AD74" i="3" s="1"/>
  <c r="AC71" i="3"/>
  <c r="AE71" i="3" s="1"/>
  <c r="AC70" i="3"/>
  <c r="AD70" i="3" s="1"/>
  <c r="AC67" i="3"/>
  <c r="AD67" i="3" s="1"/>
  <c r="AC62" i="3"/>
  <c r="AD62" i="3" s="1"/>
  <c r="AC60" i="3"/>
  <c r="AE60" i="3" s="1"/>
  <c r="AC59" i="3"/>
  <c r="AD59" i="3" s="1"/>
  <c r="AC56" i="3"/>
  <c r="AD56" i="3" s="1"/>
  <c r="AC54" i="3"/>
  <c r="AE54" i="3" s="1"/>
  <c r="AC53" i="3"/>
  <c r="AD53" i="3" s="1"/>
  <c r="AC49" i="3"/>
  <c r="AD49" i="3" s="1"/>
  <c r="AC47" i="3"/>
  <c r="AE47" i="3" s="1"/>
  <c r="AB168" i="3"/>
  <c r="AC168" i="3"/>
  <c r="AD168" i="3" s="1"/>
  <c r="AB165" i="3"/>
  <c r="AC165" i="3"/>
  <c r="AD163" i="3"/>
  <c r="AB160" i="3"/>
  <c r="AC160" i="3"/>
  <c r="AD160" i="3" s="1"/>
  <c r="AB157" i="3"/>
  <c r="AC157" i="3"/>
  <c r="AD155" i="3"/>
  <c r="AB152" i="3"/>
  <c r="AC152" i="3"/>
  <c r="AD152" i="3" s="1"/>
  <c r="AD148" i="3"/>
  <c r="AB145" i="3"/>
  <c r="AC145" i="3"/>
  <c r="AD145" i="3" s="1"/>
  <c r="AB142" i="3"/>
  <c r="AC142" i="3"/>
  <c r="AD140" i="3"/>
  <c r="AB137" i="3"/>
  <c r="AC137" i="3"/>
  <c r="AD137" i="3" s="1"/>
  <c r="AB134" i="3"/>
  <c r="AC134" i="3"/>
  <c r="AD132" i="3"/>
  <c r="AB127" i="3"/>
  <c r="AC127" i="3"/>
  <c r="AD125" i="3"/>
  <c r="AB122" i="3"/>
  <c r="AC122" i="3"/>
  <c r="AD122" i="3" s="1"/>
  <c r="AB119" i="3"/>
  <c r="AC119" i="3"/>
  <c r="AD117" i="3"/>
  <c r="AB115" i="3"/>
  <c r="AC115" i="3"/>
  <c r="AD115" i="3" s="1"/>
  <c r="AB112" i="3"/>
  <c r="AC112" i="3"/>
  <c r="AD110" i="3"/>
  <c r="AB107" i="3"/>
  <c r="AC107" i="3"/>
  <c r="AD107" i="3" s="1"/>
  <c r="AB105" i="3"/>
  <c r="AC105" i="3"/>
  <c r="AD103" i="3"/>
  <c r="AB100" i="3"/>
  <c r="AC100" i="3"/>
  <c r="AD100" i="3" s="1"/>
  <c r="AB97" i="3"/>
  <c r="AC97" i="3"/>
  <c r="AD95" i="3"/>
  <c r="AB92" i="3"/>
  <c r="AC92" i="3"/>
  <c r="AD92" i="3" s="1"/>
  <c r="AB89" i="3"/>
  <c r="AC89" i="3"/>
  <c r="AD87" i="3"/>
  <c r="AB84" i="3"/>
  <c r="AC84" i="3"/>
  <c r="AD84" i="3" s="1"/>
  <c r="AB81" i="3"/>
  <c r="AC81" i="3"/>
  <c r="AD79" i="3"/>
  <c r="AB76" i="3"/>
  <c r="AC76" i="3"/>
  <c r="AD76" i="3" s="1"/>
  <c r="AB73" i="3"/>
  <c r="AC73" i="3"/>
  <c r="AD71" i="3"/>
  <c r="AB68" i="3"/>
  <c r="AC68" i="3"/>
  <c r="AD68" i="3" s="1"/>
  <c r="AB66" i="3"/>
  <c r="AC66" i="3"/>
  <c r="AB65" i="3"/>
  <c r="AC65" i="3"/>
  <c r="AB58" i="3"/>
  <c r="AC58" i="3"/>
  <c r="AB57" i="3"/>
  <c r="AC57" i="3"/>
  <c r="AD57" i="3" s="1"/>
  <c r="AB55" i="3"/>
  <c r="AC55" i="3"/>
  <c r="AB52" i="3"/>
  <c r="AC52" i="3"/>
  <c r="AB50" i="3"/>
  <c r="AC50" i="3"/>
  <c r="AD50" i="3" s="1"/>
  <c r="AC214" i="3"/>
  <c r="AC213" i="3"/>
  <c r="AD213" i="3" s="1"/>
  <c r="AE212" i="3"/>
  <c r="AC210" i="3"/>
  <c r="AC209" i="3"/>
  <c r="AD209" i="3" s="1"/>
  <c r="AC206" i="3"/>
  <c r="AC205" i="3"/>
  <c r="AD205" i="3" s="1"/>
  <c r="AE204" i="3"/>
  <c r="AC202" i="3"/>
  <c r="AC201" i="3"/>
  <c r="AD201" i="3" s="1"/>
  <c r="AC198" i="3"/>
  <c r="AC197" i="3"/>
  <c r="AD197" i="3" s="1"/>
  <c r="AE196" i="3"/>
  <c r="AC194" i="3"/>
  <c r="AC193" i="3"/>
  <c r="AD193" i="3" s="1"/>
  <c r="AC190" i="3"/>
  <c r="AC189" i="3"/>
  <c r="AD189" i="3" s="1"/>
  <c r="AE188" i="3"/>
  <c r="AC186" i="3"/>
  <c r="AC185" i="3"/>
  <c r="AD185" i="3" s="1"/>
  <c r="AC182" i="3"/>
  <c r="AC181" i="3"/>
  <c r="AD181" i="3" s="1"/>
  <c r="AE180" i="3"/>
  <c r="AC178" i="3"/>
  <c r="AC177" i="3"/>
  <c r="AD177" i="3" s="1"/>
  <c r="AC174" i="3"/>
  <c r="AC173" i="3"/>
  <c r="AD173" i="3" s="1"/>
  <c r="AE172" i="3"/>
  <c r="AC171" i="3"/>
  <c r="AC170" i="3"/>
  <c r="AD170" i="3" s="1"/>
  <c r="AB169" i="3"/>
  <c r="AC169" i="3"/>
  <c r="AD169" i="3" s="1"/>
  <c r="AE167" i="3"/>
  <c r="AB164" i="3"/>
  <c r="AC164" i="3"/>
  <c r="AD164" i="3" s="1"/>
  <c r="AB161" i="3"/>
  <c r="AC161" i="3"/>
  <c r="AD161" i="3" s="1"/>
  <c r="AE159" i="3"/>
  <c r="AB156" i="3"/>
  <c r="AC156" i="3"/>
  <c r="AD156" i="3" s="1"/>
  <c r="AB153" i="3"/>
  <c r="AC153" i="3"/>
  <c r="AD153" i="3" s="1"/>
  <c r="AB149" i="3"/>
  <c r="AC149" i="3"/>
  <c r="AD149" i="3" s="1"/>
  <c r="AB146" i="3"/>
  <c r="AC146" i="3"/>
  <c r="AD146" i="3" s="1"/>
  <c r="AE144" i="3"/>
  <c r="AB141" i="3"/>
  <c r="AC141" i="3"/>
  <c r="AD141" i="3" s="1"/>
  <c r="AB138" i="3"/>
  <c r="AC138" i="3"/>
  <c r="AD138" i="3" s="1"/>
  <c r="AE136" i="3"/>
  <c r="AB133" i="3"/>
  <c r="AC133" i="3"/>
  <c r="AD133" i="3" s="1"/>
  <c r="AB130" i="3"/>
  <c r="AC130" i="3"/>
  <c r="AD130" i="3" s="1"/>
  <c r="AE129" i="3"/>
  <c r="AB126" i="3"/>
  <c r="AC126" i="3"/>
  <c r="AD126" i="3" s="1"/>
  <c r="AB123" i="3"/>
  <c r="AC123" i="3"/>
  <c r="AD123" i="3" s="1"/>
  <c r="AE121" i="3"/>
  <c r="AB118" i="3"/>
  <c r="AC118" i="3"/>
  <c r="AD118" i="3" s="1"/>
  <c r="AB116" i="3"/>
  <c r="AC116" i="3"/>
  <c r="AD116" i="3" s="1"/>
  <c r="AE114" i="3"/>
  <c r="AB111" i="3"/>
  <c r="AC111" i="3"/>
  <c r="AD111" i="3" s="1"/>
  <c r="AB108" i="3"/>
  <c r="AC108" i="3"/>
  <c r="AD108" i="3" s="1"/>
  <c r="AB104" i="3"/>
  <c r="AC104" i="3"/>
  <c r="AD104" i="3" s="1"/>
  <c r="AB101" i="3"/>
  <c r="AC101" i="3"/>
  <c r="AD101" i="3" s="1"/>
  <c r="AE99" i="3"/>
  <c r="AB96" i="3"/>
  <c r="AC96" i="3"/>
  <c r="AD96" i="3" s="1"/>
  <c r="AB93" i="3"/>
  <c r="AC93" i="3"/>
  <c r="AD93" i="3" s="1"/>
  <c r="AE91" i="3"/>
  <c r="AB88" i="3"/>
  <c r="AC88" i="3"/>
  <c r="AD88" i="3" s="1"/>
  <c r="AB85" i="3"/>
  <c r="AC85" i="3"/>
  <c r="AD85" i="3" s="1"/>
  <c r="AE83" i="3"/>
  <c r="AB80" i="3"/>
  <c r="AC80" i="3"/>
  <c r="AD80" i="3" s="1"/>
  <c r="AB77" i="3"/>
  <c r="AC77" i="3"/>
  <c r="AD77" i="3" s="1"/>
  <c r="AE75" i="3"/>
  <c r="AB72" i="3"/>
  <c r="AC72" i="3"/>
  <c r="AD72" i="3" s="1"/>
  <c r="AB69" i="3"/>
  <c r="AC69" i="3"/>
  <c r="AD69" i="3" s="1"/>
  <c r="AB63" i="3"/>
  <c r="AC63" i="3"/>
  <c r="AD63" i="3" s="1"/>
  <c r="AB61" i="3"/>
  <c r="AC61" i="3"/>
  <c r="AD61" i="3" s="1"/>
  <c r="AD60" i="3"/>
  <c r="AD54" i="3"/>
  <c r="AB51" i="3"/>
  <c r="AC51" i="3"/>
  <c r="AD51" i="3" s="1"/>
  <c r="AE49" i="3"/>
  <c r="AC45" i="3"/>
  <c r="AE45" i="3" s="1"/>
  <c r="AC44" i="3"/>
  <c r="AD44" i="3" s="1"/>
  <c r="AC43" i="3"/>
  <c r="AE43" i="3" s="1"/>
  <c r="AC40" i="3"/>
  <c r="AC39" i="3"/>
  <c r="AD39" i="3" s="1"/>
  <c r="AC37" i="3"/>
  <c r="AC36" i="3"/>
  <c r="AC35" i="3"/>
  <c r="AD35" i="3" s="1"/>
  <c r="AC33" i="3"/>
  <c r="AD33" i="3" s="1"/>
  <c r="AC29" i="3"/>
  <c r="AC28" i="3"/>
  <c r="AD28" i="3" s="1"/>
  <c r="AC27" i="3"/>
  <c r="AC26" i="3"/>
  <c r="AD26" i="3" s="1"/>
  <c r="AE205" i="3"/>
  <c r="AE189" i="3"/>
  <c r="AE173" i="3"/>
  <c r="AE149" i="3"/>
  <c r="AE141" i="3"/>
  <c r="AE126" i="3"/>
  <c r="AE111" i="3"/>
  <c r="AE96" i="3"/>
  <c r="AE80" i="3"/>
  <c r="AE51" i="3"/>
  <c r="AC48" i="3"/>
  <c r="AC46" i="3"/>
  <c r="AC42" i="3"/>
  <c r="AC41" i="3"/>
  <c r="AD47" i="3"/>
  <c r="AD43" i="3"/>
  <c r="AE30" i="3"/>
  <c r="AC64" i="3"/>
  <c r="L19" i="3"/>
  <c r="AB19" i="3" s="1"/>
  <c r="L20" i="3"/>
  <c r="AB20" i="3" s="1"/>
  <c r="L21" i="3"/>
  <c r="AB21" i="3" s="1"/>
  <c r="L22" i="3"/>
  <c r="AB22" i="3" s="1"/>
  <c r="L23" i="3"/>
  <c r="AB23" i="3" s="1"/>
  <c r="L24" i="3"/>
  <c r="AB24" i="3" s="1"/>
  <c r="AE156" i="3" l="1"/>
  <c r="AE181" i="3"/>
  <c r="AE197" i="3"/>
  <c r="AE213" i="3"/>
  <c r="AE57" i="3"/>
  <c r="AE72" i="3"/>
  <c r="AE88" i="3"/>
  <c r="AE104" i="3"/>
  <c r="AE118" i="3"/>
  <c r="AE133" i="3"/>
  <c r="AE164" i="3"/>
  <c r="AE151" i="3"/>
  <c r="AE176" i="3"/>
  <c r="AE184" i="3"/>
  <c r="AE192" i="3"/>
  <c r="AE200" i="3"/>
  <c r="AE208" i="3"/>
  <c r="AE50" i="3"/>
  <c r="AE68" i="3"/>
  <c r="AE76" i="3"/>
  <c r="AE84" i="3"/>
  <c r="AE92" i="3"/>
  <c r="AE100" i="3"/>
  <c r="AE107" i="3"/>
  <c r="AE115" i="3"/>
  <c r="AE122" i="3"/>
  <c r="AE137" i="3"/>
  <c r="AE145" i="3"/>
  <c r="AE152" i="3"/>
  <c r="AE160" i="3"/>
  <c r="AE168" i="3"/>
  <c r="AE179" i="3"/>
  <c r="AE183" i="3"/>
  <c r="AE195" i="3"/>
  <c r="AE199" i="3"/>
  <c r="AE211" i="3"/>
  <c r="AE25" i="3"/>
  <c r="AE38" i="3"/>
  <c r="AD45" i="3"/>
  <c r="AE33" i="3"/>
  <c r="AE32" i="3"/>
  <c r="AE44" i="3"/>
  <c r="AE31" i="3"/>
  <c r="AE34" i="3"/>
  <c r="AE35" i="3"/>
  <c r="AE39" i="3"/>
  <c r="AE53" i="3"/>
  <c r="AE56" i="3"/>
  <c r="AE59" i="3"/>
  <c r="AE62" i="3"/>
  <c r="AE67" i="3"/>
  <c r="AE70" i="3"/>
  <c r="AE74" i="3"/>
  <c r="AE78" i="3"/>
  <c r="AE82" i="3"/>
  <c r="AE86" i="3"/>
  <c r="AE90" i="3"/>
  <c r="AE94" i="3"/>
  <c r="AE98" i="3"/>
  <c r="AE102" i="3"/>
  <c r="AE106" i="3"/>
  <c r="AE109" i="3"/>
  <c r="AE113" i="3"/>
  <c r="AE120" i="3"/>
  <c r="AE124" i="3"/>
  <c r="AE128" i="3"/>
  <c r="AE131" i="3"/>
  <c r="AE135" i="3"/>
  <c r="AE139" i="3"/>
  <c r="AE143" i="3"/>
  <c r="AE147" i="3"/>
  <c r="AE150" i="3"/>
  <c r="AE154" i="3"/>
  <c r="AE158" i="3"/>
  <c r="AE162" i="3"/>
  <c r="AE166" i="3"/>
  <c r="AE175" i="3"/>
  <c r="AE187" i="3"/>
  <c r="AE191" i="3"/>
  <c r="AE203" i="3"/>
  <c r="AE207" i="3"/>
  <c r="AE170" i="3"/>
  <c r="AE177" i="3"/>
  <c r="AE185" i="3"/>
  <c r="AE193" i="3"/>
  <c r="AE201" i="3"/>
  <c r="AE209" i="3"/>
  <c r="AE26" i="3"/>
  <c r="AE28" i="3"/>
  <c r="AD29" i="3"/>
  <c r="AE29" i="3"/>
  <c r="AD37" i="3"/>
  <c r="AE37" i="3"/>
  <c r="AD174" i="3"/>
  <c r="AE174" i="3"/>
  <c r="AD182" i="3"/>
  <c r="AE182" i="3"/>
  <c r="AD190" i="3"/>
  <c r="AE190" i="3"/>
  <c r="AD198" i="3"/>
  <c r="AE198" i="3"/>
  <c r="AD206" i="3"/>
  <c r="AE206" i="3"/>
  <c r="AD214" i="3"/>
  <c r="AE214" i="3"/>
  <c r="AD52" i="3"/>
  <c r="AE52" i="3"/>
  <c r="AD55" i="3"/>
  <c r="AE55" i="3"/>
  <c r="AD58" i="3"/>
  <c r="AE58" i="3"/>
  <c r="AD65" i="3"/>
  <c r="AE65" i="3"/>
  <c r="AD66" i="3"/>
  <c r="AE66" i="3"/>
  <c r="AD73" i="3"/>
  <c r="AE73" i="3"/>
  <c r="AD81" i="3"/>
  <c r="AE81" i="3"/>
  <c r="AD89" i="3"/>
  <c r="AE89" i="3"/>
  <c r="AD97" i="3"/>
  <c r="AE97" i="3"/>
  <c r="AD105" i="3"/>
  <c r="AE105" i="3"/>
  <c r="AD112" i="3"/>
  <c r="AE112" i="3"/>
  <c r="AD119" i="3"/>
  <c r="AE119" i="3"/>
  <c r="AD127" i="3"/>
  <c r="AE127" i="3"/>
  <c r="AD134" i="3"/>
  <c r="AE134" i="3"/>
  <c r="AD142" i="3"/>
  <c r="AE142" i="3"/>
  <c r="AD157" i="3"/>
  <c r="AE157" i="3"/>
  <c r="AD165" i="3"/>
  <c r="AE165" i="3"/>
  <c r="AE77" i="3"/>
  <c r="AE93" i="3"/>
  <c r="AE108" i="3"/>
  <c r="AE123" i="3"/>
  <c r="AE138" i="3"/>
  <c r="AE153" i="3"/>
  <c r="AE169" i="3"/>
  <c r="AD27" i="3"/>
  <c r="AE27" i="3"/>
  <c r="AD36" i="3"/>
  <c r="AE36" i="3"/>
  <c r="AD40" i="3"/>
  <c r="AE40" i="3"/>
  <c r="AD171" i="3"/>
  <c r="AE171" i="3"/>
  <c r="AD178" i="3"/>
  <c r="AE178" i="3"/>
  <c r="AD186" i="3"/>
  <c r="AE186" i="3"/>
  <c r="AD194" i="3"/>
  <c r="AE194" i="3"/>
  <c r="AD202" i="3"/>
  <c r="AE202" i="3"/>
  <c r="AD210" i="3"/>
  <c r="AE210" i="3"/>
  <c r="AE61" i="3"/>
  <c r="AE63" i="3"/>
  <c r="AE69" i="3"/>
  <c r="AE85" i="3"/>
  <c r="AE101" i="3"/>
  <c r="AE116" i="3"/>
  <c r="AE130" i="3"/>
  <c r="AE146" i="3"/>
  <c r="AE161" i="3"/>
  <c r="AD41" i="3"/>
  <c r="AE41" i="3"/>
  <c r="AD42" i="3"/>
  <c r="AE42" i="3"/>
  <c r="AD46" i="3"/>
  <c r="AE46" i="3"/>
  <c r="AD48" i="3"/>
  <c r="AE48" i="3"/>
  <c r="AD64" i="3"/>
  <c r="AE64" i="3"/>
  <c r="AC20" i="3"/>
  <c r="AD20" i="3" s="1"/>
  <c r="AC19" i="3"/>
  <c r="AD19" i="3" s="1"/>
  <c r="AC23" i="3"/>
  <c r="AD23" i="3" s="1"/>
  <c r="AC22" i="3"/>
  <c r="AD22" i="3" s="1"/>
  <c r="AC21" i="3"/>
  <c r="AD21" i="3" s="1"/>
  <c r="AE20" i="3"/>
  <c r="AC24" i="3"/>
  <c r="AE22" i="3" l="1"/>
  <c r="AE19" i="3"/>
  <c r="AE23" i="3"/>
  <c r="AE21" i="3"/>
  <c r="AD24" i="3"/>
  <c r="AE24" i="3"/>
  <c r="L18" i="3" l="1"/>
  <c r="AB18" i="3" s="1"/>
  <c r="AC18" i="3" l="1"/>
  <c r="AD18" i="3" l="1"/>
  <c r="AE18" i="3"/>
  <c r="AD215" i="3" l="1"/>
</calcChain>
</file>

<file path=xl/sharedStrings.xml><?xml version="1.0" encoding="utf-8"?>
<sst xmlns="http://schemas.openxmlformats.org/spreadsheetml/2006/main" count="677" uniqueCount="481">
  <si>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</si>
  <si>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</si>
  <si>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</si>
  <si>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</si>
  <si>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</si>
  <si>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</si>
  <si>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</si>
  <si>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</si>
  <si>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</si>
  <si>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</si>
  <si>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</si>
  <si>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</si>
  <si>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</si>
  <si>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</si>
  <si>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</si>
  <si>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</si>
  <si>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</si>
  <si>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</si>
  <si>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</si>
  <si>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</si>
  <si>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</si>
  <si>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</si>
  <si>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</si>
  <si>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</si>
  <si>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</si>
  <si>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</si>
  <si>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</si>
  <si>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</si>
  <si>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</si>
  <si>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</si>
  <si>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</si>
  <si>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</si>
  <si>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</si>
  <si>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</si>
  <si>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</si>
  <si>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</si>
  <si>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</si>
  <si>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</si>
  <si>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</si>
  <si>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</si>
  <si>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</si>
  <si>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</si>
  <si>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</si>
  <si>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</si>
  <si>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</si>
  <si>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</si>
  <si>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</si>
  <si>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</si>
  <si>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</si>
  <si>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</si>
  <si>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</si>
  <si>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</si>
  <si>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</si>
  <si>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</si>
  <si>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</si>
  <si>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</si>
  <si>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</si>
  <si>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</si>
  <si>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</si>
  <si>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</si>
  <si>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</si>
  <si>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</si>
  <si>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</si>
  <si>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</si>
  <si>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</si>
  <si>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</si>
  <si>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</si>
  <si>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</si>
  <si>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</si>
  <si>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</si>
  <si>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</si>
  <si>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</si>
  <si>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</si>
  <si>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</si>
  <si>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</si>
  <si>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</si>
  <si>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</si>
  <si>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</si>
  <si>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</si>
  <si>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</si>
  <si>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ДА</t>
  </si>
  <si>
    <t>ЭТМ</t>
  </si>
  <si>
    <t>элетротехнические материалы</t>
  </si>
  <si>
    <t>ДБ000454</t>
  </si>
  <si>
    <t>ДБ000608</t>
  </si>
  <si>
    <t>ДБ000610</t>
  </si>
  <si>
    <t>ДБ000635</t>
  </si>
  <si>
    <t>ДБ000777</t>
  </si>
  <si>
    <t>ДБ000788</t>
  </si>
  <si>
    <t>ДБ000897</t>
  </si>
  <si>
    <t>ДБ000899</t>
  </si>
  <si>
    <t>ДБ000902</t>
  </si>
  <si>
    <t>ДБ001158</t>
  </si>
  <si>
    <t>ДБ001400</t>
  </si>
  <si>
    <t>ДБ001511</t>
  </si>
  <si>
    <t>ДБ001552</t>
  </si>
  <si>
    <t>ДБ001578</t>
  </si>
  <si>
    <t>ДЕ000371</t>
  </si>
  <si>
    <t>ДЕ000388</t>
  </si>
  <si>
    <t>ДЕ000423</t>
  </si>
  <si>
    <t>ДЕ000433</t>
  </si>
  <si>
    <t>ДЕ000600</t>
  </si>
  <si>
    <t>ДЖ000119</t>
  </si>
  <si>
    <t>ДЗ000060</t>
  </si>
  <si>
    <t>ДЗ000136</t>
  </si>
  <si>
    <t>ДЗ000245</t>
  </si>
  <si>
    <t>ДЗ000280</t>
  </si>
  <si>
    <t>ДИ000039</t>
  </si>
  <si>
    <t>ДИ000088</t>
  </si>
  <si>
    <t>ДИ000089</t>
  </si>
  <si>
    <t>ДИ000135</t>
  </si>
  <si>
    <t>ДИ000139</t>
  </si>
  <si>
    <t>ДИ000140</t>
  </si>
  <si>
    <t>ДИ000216</t>
  </si>
  <si>
    <t>ДИ000289</t>
  </si>
  <si>
    <t>ДИ000382</t>
  </si>
  <si>
    <t>ДИ000490</t>
  </si>
  <si>
    <t>ДИ000492</t>
  </si>
  <si>
    <t>ДИ000557</t>
  </si>
  <si>
    <t>ДИ001031</t>
  </si>
  <si>
    <t>ДК000136</t>
  </si>
  <si>
    <t>ДК000137</t>
  </si>
  <si>
    <t>ДН000043</t>
  </si>
  <si>
    <t>ДН000058</t>
  </si>
  <si>
    <t>ДО000002</t>
  </si>
  <si>
    <t>ДО000005</t>
  </si>
  <si>
    <t>ДО000012</t>
  </si>
  <si>
    <t>ДО000015</t>
  </si>
  <si>
    <t>ДО000017</t>
  </si>
  <si>
    <t>ДО000021</t>
  </si>
  <si>
    <t>ДО000022</t>
  </si>
  <si>
    <t>ДО000028</t>
  </si>
  <si>
    <t>ДО000031</t>
  </si>
  <si>
    <t>ДО000032</t>
  </si>
  <si>
    <t>ДО000041</t>
  </si>
  <si>
    <t>ДО000056</t>
  </si>
  <si>
    <t>ДО000058</t>
  </si>
  <si>
    <t>ДО000059</t>
  </si>
  <si>
    <t>ДО000063</t>
  </si>
  <si>
    <t>ДО000091</t>
  </si>
  <si>
    <t>ДО000092</t>
  </si>
  <si>
    <t>ДО000115</t>
  </si>
  <si>
    <t>ДО000119</t>
  </si>
  <si>
    <t>ДО000120</t>
  </si>
  <si>
    <t>ДО000124</t>
  </si>
  <si>
    <t>ДО000128</t>
  </si>
  <si>
    <t>ДО000147</t>
  </si>
  <si>
    <t>ДО000158</t>
  </si>
  <si>
    <t>ДО000174</t>
  </si>
  <si>
    <t>ДО000193</t>
  </si>
  <si>
    <t>ДО000199</t>
  </si>
  <si>
    <t>ДО000221</t>
  </si>
  <si>
    <t>ДО000273</t>
  </si>
  <si>
    <t>ДО000296</t>
  </si>
  <si>
    <t>ДО000334</t>
  </si>
  <si>
    <t>ДО000341</t>
  </si>
  <si>
    <t>ДО000427</t>
  </si>
  <si>
    <t>ДО000466</t>
  </si>
  <si>
    <t>ДО000467</t>
  </si>
  <si>
    <t>ДО000505</t>
  </si>
  <si>
    <t>ДО000506</t>
  </si>
  <si>
    <t>ДО000511</t>
  </si>
  <si>
    <t>ДО000514</t>
  </si>
  <si>
    <t>ДО000528</t>
  </si>
  <si>
    <t>ДО000529</t>
  </si>
  <si>
    <t>ДО000548</t>
  </si>
  <si>
    <t>ДО000640</t>
  </si>
  <si>
    <t>ДО000644</t>
  </si>
  <si>
    <t>ДО000649</t>
  </si>
  <si>
    <t>ДО000684</t>
  </si>
  <si>
    <t>ДО000691</t>
  </si>
  <si>
    <t>ДО000702</t>
  </si>
  <si>
    <t>ДО000703</t>
  </si>
  <si>
    <t>ДО000704</t>
  </si>
  <si>
    <t>ДО000796</t>
  </si>
  <si>
    <t>ДО000798</t>
  </si>
  <si>
    <t>ДО000804</t>
  </si>
  <si>
    <t>ДО000805</t>
  </si>
  <si>
    <t>ДО000820</t>
  </si>
  <si>
    <t>ДО000821</t>
  </si>
  <si>
    <t>ДО000914</t>
  </si>
  <si>
    <t>ДО000934</t>
  </si>
  <si>
    <t>ДО000939</t>
  </si>
  <si>
    <t>ЕК002297</t>
  </si>
  <si>
    <t>КВ000009</t>
  </si>
  <si>
    <t>КВ000014</t>
  </si>
  <si>
    <t>КД000090</t>
  </si>
  <si>
    <t>КД000719</t>
  </si>
  <si>
    <t>КД000720</t>
  </si>
  <si>
    <t>КД000722</t>
  </si>
  <si>
    <t>КД000723</t>
  </si>
  <si>
    <t>НБ000068</t>
  </si>
  <si>
    <t>ПВ000050</t>
  </si>
  <si>
    <t>ПВ000229</t>
  </si>
  <si>
    <t>ПВ000505</t>
  </si>
  <si>
    <t>ПВ000637</t>
  </si>
  <si>
    <t>ПВ001004</t>
  </si>
  <si>
    <t>ПВ001005</t>
  </si>
  <si>
    <t>ПВ001056</t>
  </si>
  <si>
    <t>СГ000318</t>
  </si>
  <si>
    <t>СГ000320</t>
  </si>
  <si>
    <t>СГ000348</t>
  </si>
  <si>
    <t>СГ000422</t>
  </si>
  <si>
    <t>СГ000466</t>
  </si>
  <si>
    <t>СГ000543</t>
  </si>
  <si>
    <t>СГ000909</t>
  </si>
  <si>
    <t>СГ000910</t>
  </si>
  <si>
    <t>СГ001129</t>
  </si>
  <si>
    <t>СГ001139</t>
  </si>
  <si>
    <t>ТЖ000030</t>
  </si>
  <si>
    <t>ТЖ000043</t>
  </si>
  <si>
    <t>ТЖ000211</t>
  </si>
  <si>
    <t>ТЖ000283</t>
  </si>
  <si>
    <t>Кнопка управления SB-7 (цвет красный) ИЭК</t>
  </si>
  <si>
    <t>Реле напряжения 54\160</t>
  </si>
  <si>
    <t>Реле напряжения 54\60</t>
  </si>
  <si>
    <t>Кнопка управления ABLF-22</t>
  </si>
  <si>
    <t>Преобразователь давления ПД100-ДИ1,0-371-1,0</t>
  </si>
  <si>
    <t>Выключатель 1КЛ.10А С/П, 220 в</t>
  </si>
  <si>
    <t>Держатель с защелкой и дюбелем СТА10D-СТ-16-К41-100</t>
  </si>
  <si>
    <t>Держатель с защелкой и дюбелем СТА10D-СТ-20-К41-101</t>
  </si>
  <si>
    <t>Кнопка управления SB-7 зеленый</t>
  </si>
  <si>
    <t>Переключатель АLСLR-22 3-х позиционный черный 1НО+1НЗ с фиксацией в сборе ИЭК</t>
  </si>
  <si>
    <t>Переключатель LAY5-BD33 3 положения 1-0-2 черный ИЭК</t>
  </si>
  <si>
    <t>Датчик движения ДД 029 белый, макс.нагр. 600Вт, угол обз. 120град., дальн.9м, IP20, ИЭК</t>
  </si>
  <si>
    <t>Переключатель 22мм 3 позиции 2НО XB7-ND33</t>
  </si>
  <si>
    <t>Блок питания светододиодных светильников LI045-100045-IP20</t>
  </si>
  <si>
    <t>Аккумулятор к фонарю ФОС</t>
  </si>
  <si>
    <t>Фонарь ручной светодиодный,12 диодов</t>
  </si>
  <si>
    <t>Фонарь ФОС-3-5/6 с зарядным устройством</t>
  </si>
  <si>
    <t>Фонарь прожекторный светодиодный,аккумуляторный противоударный,водонепроницаемый,световой поток 22000 люмен</t>
  </si>
  <si>
    <t>Пульт управления ПТК-60 6 кнопок для электротали</t>
  </si>
  <si>
    <t>Источник бесперебойного питания ИБП60Б-Д9-24</t>
  </si>
  <si>
    <t>Лента киперная 20 мм</t>
  </si>
  <si>
    <t>Изолятор шинный SM 51</t>
  </si>
  <si>
    <t>Лента киперная 30мм</t>
  </si>
  <si>
    <t>Хомут нейлон 2,5*100мм (100шт.уп.)ТДМ</t>
  </si>
  <si>
    <t>Хомут нейлоновый 2,5х150 (уп./100шт)</t>
  </si>
  <si>
    <t>Хомут нейлоновый 3,6х200 (уп./100шт)</t>
  </si>
  <si>
    <t>Кабель-канал 40*40</t>
  </si>
  <si>
    <t>Хомут нейлон 200 мм*2,5 мм (100шт)</t>
  </si>
  <si>
    <t>Хомут нейлон 300 мм*3,6 мм (100шт)</t>
  </si>
  <si>
    <t>Кабель-канал (короб) "Электропласт" 60х40 мм</t>
  </si>
  <si>
    <t>Хомут нейлоновый черный 3,6х150 уп/100шт</t>
  </si>
  <si>
    <t>Кабель-канал КК 25*16*2 м</t>
  </si>
  <si>
    <t>Кабель-канал 25х16</t>
  </si>
  <si>
    <t>Кабель-канал 40*25</t>
  </si>
  <si>
    <t>Стяжка крепежная стандартная КСС 4*250, упаковка 100шт</t>
  </si>
  <si>
    <t>Кабель канал 100х60</t>
  </si>
  <si>
    <t>Элемент питания алкалиновые Крона, 9 В</t>
  </si>
  <si>
    <t>Элемент питания ТИП АА/R6/щелочь</t>
  </si>
  <si>
    <t>Шина медная (прямоугольного сечения) 30х4</t>
  </si>
  <si>
    <t>Шина нулевая на DIN-изоляторе ШНИ-6х9-10-Д-С ИЭК</t>
  </si>
  <si>
    <t>Труба ПВХ гофрированная легкая с зондом d=25мм, IP 55, У3</t>
  </si>
  <si>
    <t>Труба ПВХ гофрированная легкая с зондом d=20мм, IP 55, У3</t>
  </si>
  <si>
    <t>Коробка распределительная для о/п 100*100</t>
  </si>
  <si>
    <t>Разъем РШ/ВШ-30 25А/380В УХЛ4</t>
  </si>
  <si>
    <t>Евровилка</t>
  </si>
  <si>
    <t>Коробка распр. 100х100х50 IP54</t>
  </si>
  <si>
    <t>Коробка распр.отк. 70х70х50 IP55</t>
  </si>
  <si>
    <t>Розетка 1-м ОП (наруж)</t>
  </si>
  <si>
    <t>Розетка 2-м ОП 16А 250В ЕВРО наруж</t>
  </si>
  <si>
    <t>Звонок громкого боя М3-1, 220 В,50 Гц</t>
  </si>
  <si>
    <t>Клипса для гофротрубы 20</t>
  </si>
  <si>
    <t>Удлинитель на катушке 30м; 3*2,5</t>
  </si>
  <si>
    <t>Труба ПВХ гофрированная легкая с зондом d=16мм, IP 55, У3</t>
  </si>
  <si>
    <t>Вилка эл. с/з 10а</t>
  </si>
  <si>
    <t>Клипса для гофротрубы DN 25</t>
  </si>
  <si>
    <t>Клипса для гофротрубы DN 32</t>
  </si>
  <si>
    <t>Кнопка КЕ 011 черная</t>
  </si>
  <si>
    <t>Удлинитель 30м; 3 розетки</t>
  </si>
  <si>
    <t>Кнопка ABLFS-22 зел</t>
  </si>
  <si>
    <t>Силовой разъем СКР-50 розетка</t>
  </si>
  <si>
    <t>Выключатель 2-клав. СП ВС516-252-28</t>
  </si>
  <si>
    <t>Выключатель 1-клав. СП</t>
  </si>
  <si>
    <t>Розетка 1-м СП з/к Евро</t>
  </si>
  <si>
    <t>Розетка 2-м СП 16А</t>
  </si>
  <si>
    <t>Коробка распаячная о\у 70*70</t>
  </si>
  <si>
    <t>Щетка ЭГ-4 25*32*64 для электрического двигателя</t>
  </si>
  <si>
    <t>Вилка однофазная 2Р+РЕ 1х16А 220В каучук</t>
  </si>
  <si>
    <t>Розетка 1-м накладная IP54 с з/к с крышкой IP54 (РСб20-3-ФСр)</t>
  </si>
  <si>
    <t>Нагреватель ТЭН воздушно-обдуваемый прямой с лепестками 220В Р=2кВт L=600мм d=14(35)</t>
  </si>
  <si>
    <t>Кнопка КЕ 011 красная</t>
  </si>
  <si>
    <t>Удлинитель на катушке 50м. 3х2.5</t>
  </si>
  <si>
    <t>Розетка с/п 2м Этюд белая</t>
  </si>
  <si>
    <t>Розетка о/п 2м Этюд белая</t>
  </si>
  <si>
    <t>Выключатель О/П 1м белый ЭТЮД</t>
  </si>
  <si>
    <t>Розетка о/п 1м с/з б.ш.п/р Этюд (белая)</t>
  </si>
  <si>
    <t>Выключатель О/П 2м белый ЭТЮД</t>
  </si>
  <si>
    <t>Удлинитель силовой на металлической катушке К4-Е-50, 50 м, 4 розетки,  кабель КГ 3х2,5 мм2, 3,5кВт, IP20, с термовыключателем</t>
  </si>
  <si>
    <t>Розетка о/п 2м с/з Этюд белая</t>
  </si>
  <si>
    <t>Выключатель 1кл. с/п ЭТЮД белый</t>
  </si>
  <si>
    <t>Удлинитель 3 м,5 розеток</t>
  </si>
  <si>
    <t>Розетка силовая с заземляющим контактом 2 модуля(белая) DKC, встраиваемая в рамку PDA3-100DN (45005)</t>
  </si>
  <si>
    <t>Розетка с з/контактами, 2 м с.п. цвет белый, Этюд</t>
  </si>
  <si>
    <t>Розетка силовая с заземляющим контактом 2 модуля(красная) DKC, (45015)</t>
  </si>
  <si>
    <t>Удлинитель сетевой 4-мест. 10м</t>
  </si>
  <si>
    <t>Терморегулятор РТК-02-50м</t>
  </si>
  <si>
    <t>Выключатель одноклавишный для открытой установки ВС20-1-0-ФСр ИЭК</t>
  </si>
  <si>
    <t>Выключатель двухклавишный для открытой установки ВС20-2-0-ФСр ИЭК</t>
  </si>
  <si>
    <t>DIN-рейка OMEGA 3F 35 мм х 7,5 мм (2000 мм) DKS</t>
  </si>
  <si>
    <t>Разъём силовой IEK ССИ-024 (переносная вилка) 32А 3Р+РЕ</t>
  </si>
  <si>
    <t>Разъём силовой IEK ССИ-124 (стационарная розетка) 32А 3Р+РЕ</t>
  </si>
  <si>
    <t>Клемма WAGO 222-412 (2Х2,5мм2 с рычажком) (упаковка-50шт.)</t>
  </si>
  <si>
    <t>Клемма WAGO 222-413 (3Х2,5мм2 с рычажком) (упаковка-50шт.)</t>
  </si>
  <si>
    <t>Труба гофр.ПНД d 20 с зондом (1упак.-100м) IEK черный</t>
  </si>
  <si>
    <t>Труба гофр.ПНД d 25 с зондом</t>
  </si>
  <si>
    <t>Кнопка ABLFS-22 красная</t>
  </si>
  <si>
    <t>Выключатель 1 кл. проход. о/у ВСп20-1-0-ГПБ IP54 (цвет клавиш: белый)</t>
  </si>
  <si>
    <t>Удлинитель на катушке 30м; 3*4,0</t>
  </si>
  <si>
    <t>Эл.магнит МИС 5100 в сборе 380В</t>
  </si>
  <si>
    <t>Устройство зарядное АЗУ-6/7.2 к ФОС, ФАГ, ФЖА, ФАЛМ с авт.откл</t>
  </si>
  <si>
    <t>Лампа настольная А5810LT-1BK</t>
  </si>
  <si>
    <t>Элемент питания LR6-AA</t>
  </si>
  <si>
    <t>Батарейка АА 1,5В</t>
  </si>
  <si>
    <t>Коврик диэлектрический 750*750</t>
  </si>
  <si>
    <t>Разъем RJ-45</t>
  </si>
  <si>
    <t>Батарейка Крона 6F22</t>
  </si>
  <si>
    <t>Аккумулятор CSB HR-1234WF2 (12V, 9Ah) для UPS</t>
  </si>
  <si>
    <t>Батарейка ААА 1,5В</t>
  </si>
  <si>
    <t>Элемент питания LR6/1,5v AA</t>
  </si>
  <si>
    <t>Элемент питания LR03/1,5v AAA</t>
  </si>
  <si>
    <t>Батарейка Duracel АА 1,5V</t>
  </si>
  <si>
    <t>Батарея «Лиман» 2,6В 300 (130х85х185 мм, 3кг) или эквивалент</t>
  </si>
  <si>
    <t>Тумблер МТS-102 ON-ON 3A 250VAC 6A 125VAC</t>
  </si>
  <si>
    <t>Реле времени РВ 235 0,25-3,5 с</t>
  </si>
  <si>
    <t>Реле РП-25</t>
  </si>
  <si>
    <t>Элемент питания ААА 1,5V</t>
  </si>
  <si>
    <t>Батарейка R20</t>
  </si>
  <si>
    <t>Реле тепловое РТИ 1305 0,63-1 А</t>
  </si>
  <si>
    <t>Реле тепловое РТИ 1307 1,6-2,5 А</t>
  </si>
  <si>
    <t>Реле времени РВ-248/220</t>
  </si>
  <si>
    <t>Реле РП-256-220В</t>
  </si>
  <si>
    <t>Фонарь аккумуляторный ФАГ-Р ударопрочный</t>
  </si>
  <si>
    <t>Фонарь аккумуляторный, 43 светодиода, 6 В, 4 А/ч</t>
  </si>
  <si>
    <t>Фонарь налобный аккумуляторный светодиодный Hangliang hl-k13</t>
  </si>
  <si>
    <t>м</t>
  </si>
  <si>
    <t>кг</t>
  </si>
  <si>
    <t>упак</t>
  </si>
  <si>
    <t>ДА000051</t>
  </si>
  <si>
    <t>ДБ001380</t>
  </si>
  <si>
    <t>ДБ001553</t>
  </si>
  <si>
    <t>ДЕ000436</t>
  </si>
  <si>
    <t>ДЗ000374</t>
  </si>
  <si>
    <t>ДЗ000413</t>
  </si>
  <si>
    <t>ДИ000134</t>
  </si>
  <si>
    <t>ДИ000215</t>
  </si>
  <si>
    <t>ДИ000540</t>
  </si>
  <si>
    <t>ДИ000913</t>
  </si>
  <si>
    <t>ДИ001028</t>
  </si>
  <si>
    <t>ДК000056</t>
  </si>
  <si>
    <t>ДК000068</t>
  </si>
  <si>
    <t>ДН000008</t>
  </si>
  <si>
    <t>ДН000047</t>
  </si>
  <si>
    <t>ДО000007</t>
  </si>
  <si>
    <t>ДО000019</t>
  </si>
  <si>
    <t>ДО000111</t>
  </si>
  <si>
    <t>ДО000194</t>
  </si>
  <si>
    <t>ДО000208</t>
  </si>
  <si>
    <t>ДО000283</t>
  </si>
  <si>
    <t>ДО000335</t>
  </si>
  <si>
    <t>ДО000343</t>
  </si>
  <si>
    <t>ДО000359</t>
  </si>
  <si>
    <t>ДО000438</t>
  </si>
  <si>
    <t>ДО000561</t>
  </si>
  <si>
    <t>ДО000727</t>
  </si>
  <si>
    <t>ДО000809</t>
  </si>
  <si>
    <t>ДО000816</t>
  </si>
  <si>
    <t>ДО000819</t>
  </si>
  <si>
    <t>ДО000827</t>
  </si>
  <si>
    <t>ИБ000422</t>
  </si>
  <si>
    <t>ИБ000908</t>
  </si>
  <si>
    <t>ИБ002006</t>
  </si>
  <si>
    <t>КВ000010</t>
  </si>
  <si>
    <t>КД000351</t>
  </si>
  <si>
    <t>КД000352</t>
  </si>
  <si>
    <t>КД000440</t>
  </si>
  <si>
    <t>НБ000031</t>
  </si>
  <si>
    <t>НБ000143</t>
  </si>
  <si>
    <t>НБ000160</t>
  </si>
  <si>
    <t>НБ000262</t>
  </si>
  <si>
    <t>ПВ000085</t>
  </si>
  <si>
    <t>ПВ000086</t>
  </si>
  <si>
    <t>ПВ000677</t>
  </si>
  <si>
    <t>ПВ000679</t>
  </si>
  <si>
    <t>ПВ000680</t>
  </si>
  <si>
    <t>ПВ000694</t>
  </si>
  <si>
    <t>ПВ000695</t>
  </si>
  <si>
    <t>ПВ000696</t>
  </si>
  <si>
    <t>ПВ001557</t>
  </si>
  <si>
    <t>ПВ002079</t>
  </si>
  <si>
    <t>РИ000015</t>
  </si>
  <si>
    <t>РИ000028</t>
  </si>
  <si>
    <t>РИ000033</t>
  </si>
  <si>
    <t>РИ000103</t>
  </si>
  <si>
    <t>РИ000110</t>
  </si>
  <si>
    <t>РП000102</t>
  </si>
  <si>
    <t>РП000106</t>
  </si>
  <si>
    <t>СБ000213</t>
  </si>
  <si>
    <t>СГ000488</t>
  </si>
  <si>
    <t>СГ000509</t>
  </si>
  <si>
    <t>СГ000822</t>
  </si>
  <si>
    <t>СГ000912</t>
  </si>
  <si>
    <t>СГ000914</t>
  </si>
  <si>
    <t>СГ000915</t>
  </si>
  <si>
    <t>СГ000916</t>
  </si>
  <si>
    <t>Инструмент для натяжения и резки бандажной ленты ИНСЛ-1</t>
  </si>
  <si>
    <t>Механизм блокировки для КМИ (09-32 А) ИЭК</t>
  </si>
  <si>
    <t>Держатель с защёлкой CF16 ИЭК (1упак-100шт)</t>
  </si>
  <si>
    <t>Коробка разветвительная ТУСО 70х70 IP55</t>
  </si>
  <si>
    <t>Аккумуляторный фонарь Makita BML 145, напряжение 14,4В или эквивалент</t>
  </si>
  <si>
    <t>Плавкая вставка ПН 2250/250А</t>
  </si>
  <si>
    <t>Резина маслостойкая УМ 3мм</t>
  </si>
  <si>
    <t>Кабель-канал 40*16</t>
  </si>
  <si>
    <t>Кабель-канал (короб) "Электропласт" 25х16 мм</t>
  </si>
  <si>
    <t>Хомут-стяжка 150 мм Упаковка 100 шт</t>
  </si>
  <si>
    <t>Короб для электропроводки 100х40мм DKC TA-GN, цвет белый (01782)</t>
  </si>
  <si>
    <t>Стяжки кабельные 200*3,6 (100шт)</t>
  </si>
  <si>
    <t>Клеммы AVK 2.5 серые</t>
  </si>
  <si>
    <t>Концевой стопор KD 3 серый</t>
  </si>
  <si>
    <t>Шина медная 5х25х4000</t>
  </si>
  <si>
    <t>Комплект шин №(РЕ) (медь, гиб.3) к ПР</t>
  </si>
  <si>
    <t>Вилка универсальная</t>
  </si>
  <si>
    <t>Клемма винт.MA2.5/5 2.5мм.кв</t>
  </si>
  <si>
    <t>Сетевой фильтр 6х5м с выкл 2,2 кВт</t>
  </si>
  <si>
    <t>Кнопка Грибок АЕА-22 красный</t>
  </si>
  <si>
    <t>Удлинитель 50 м; 4 розетки  3,5 кВт</t>
  </si>
  <si>
    <t>Розетка 2-м СП 16А + ЕВРО</t>
  </si>
  <si>
    <t>Разъем РШ/ВШ-32 32А 220В 3 штырьковый</t>
  </si>
  <si>
    <t>Выключатель ОП 1-клав</t>
  </si>
  <si>
    <t>Лоток перфорированный оцинкованный 100х80х3000мм</t>
  </si>
  <si>
    <t>Крышка лотка с осн.100мм L 3000</t>
  </si>
  <si>
    <t>Удлинитель на катушке 50 м, 2*2.5 мм, 3 гн</t>
  </si>
  <si>
    <t>Коробка клеммная 88х88х53, IP65, Полистирол, RD 9125</t>
  </si>
  <si>
    <t>Удлинитель силовой 4 розетки с заземлением 30м 4000Вт 16А КГ IP44 на металлической катушке</t>
  </si>
  <si>
    <t>Розетка информационная RJ-45 UTP 
кат.5е 1 модуль РКИ-10-0-п ИЭК</t>
  </si>
  <si>
    <t>Блок зажимов КБ-63-10 латунь (КБ-63 (10))</t>
  </si>
  <si>
    <t>Кронштейн ST для DIN-рейки (02190)(упаковка-10шт)</t>
  </si>
  <si>
    <t>Труба гофр.ПНД d 16 с зондом (1упак.-100м) IEK черный</t>
  </si>
  <si>
    <t>Труба гофр.двустенная ПНД/ПВД d63 красная (50м)</t>
  </si>
  <si>
    <t>Батарея плоская 357 А</t>
  </si>
  <si>
    <t>Коробка клеммная КСП-10 (КЗНС-08)</t>
  </si>
  <si>
    <t>Элемент питания круглая тип CR2032, 3В</t>
  </si>
  <si>
    <t>Устройство зарядное для аккумуляторов 2xAA,AAA 
NiMH/NiCD инд.заряда</t>
  </si>
  <si>
    <t>ТЭН для эл/котла Эван 48 W=8кВт</t>
  </si>
  <si>
    <t>Рамка суппорт под 6 модификацию VIVA PDA-3DN</t>
  </si>
  <si>
    <t>Рамка суппорт. под 2 модификацию  VIVA PDA-3DN</t>
  </si>
  <si>
    <t>Тройник розеточный бытовой 6А</t>
  </si>
  <si>
    <t>Аккумулятор ААА/700мАч, 1,5V</t>
  </si>
  <si>
    <t>Аккумулятор АА/1700 мАч</t>
  </si>
  <si>
    <t>Заземление переносное ПЗРУ-1сечение 15мм 1кВ</t>
  </si>
  <si>
    <t>Заземление переносное 6кВ</t>
  </si>
  <si>
    <t>Указатель напряжения УВН-10 с газоразрядной лампой</t>
  </si>
  <si>
    <t>Указатель напряжения ПИН-90 М 50-1000 В</t>
  </si>
  <si>
    <t>Аккумулятор AА/2700 мА/ч/1,2 В</t>
  </si>
  <si>
    <t>Аккумулятор для источника бесперебойного питания 12В 7А/ч</t>
  </si>
  <si>
    <t>Фильтр сетевой 3,0 м</t>
  </si>
  <si>
    <t>Элемент питания R6\AA\316</t>
  </si>
  <si>
    <t>Элемент питания R03\AAA\286</t>
  </si>
  <si>
    <t>Протяжка кабельная, мини УЗК в бухте, 5м,стеклопруток, диаметр 3.5мм</t>
  </si>
  <si>
    <t>Кабель USB 3.0 (am) - USB 3.0 (am), 1.8 м</t>
  </si>
  <si>
    <t xml:space="preserve">Кабель USB 3.0-Type-C  0,5 м </t>
  </si>
  <si>
    <t>Аккумулятор тип С , R14, 4000 mAh, Ni-MH</t>
  </si>
  <si>
    <t>Кабель USB 2.0-micro USB 1м (с фильтром)</t>
  </si>
  <si>
    <t>Припой ПОС 30 пруток d=8 мм, 185г. шт</t>
  </si>
  <si>
    <t>Припой ПОС-61</t>
  </si>
  <si>
    <t>Флюс для пайки меди, алюминия</t>
  </si>
  <si>
    <t>Флюс АН-26С</t>
  </si>
  <si>
    <t>Припой медно-фосфорный</t>
  </si>
  <si>
    <t>Хомут кабельный 200х2,6 фас.100 шт (полиамид)</t>
  </si>
  <si>
    <t>Хомут кабельный 360х4,8 фас. 100шт (полиамид) ДКС</t>
  </si>
  <si>
    <t>Арматура светосигнальная СКЛ-11-А-Б-П-2-220</t>
  </si>
  <si>
    <t>Зажим типа “крокодил”АС-4 63 мм 10А</t>
  </si>
  <si>
    <t>Аккумулятор 18V 4.0 Ач</t>
  </si>
  <si>
    <t>Аккумулятор 6В 4.5Ah</t>
  </si>
  <si>
    <t>Реле тепловое РТИ 1308 2,5-4 А</t>
  </si>
  <si>
    <t>Реле тепловое РТИ 1310 4-6А</t>
  </si>
  <si>
    <t>Реле тепловое РТИ 1314 7-10 А</t>
  </si>
  <si>
    <t>Реле тепловое РТИ 1316 9-13 А</t>
  </si>
  <si>
    <t>Фонарик налобный аккумуляторный 
"третий глаз" 3 режима 10 LED 3хААА</t>
  </si>
  <si>
    <t>упак.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</si>
</sst>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7" fillId="2" borderId="1" xfId="3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19050</xdr:colOff>
      <xdr:row>13</xdr:row>
      <xdr:rowOff>1600200</xdr:rowOff>
    </xdr:from>
    <xdr:to>
      <xdr:col>29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266700</xdr:colOff>
      <xdr:row>13</xdr:row>
      <xdr:rowOff>1400175</xdr:rowOff>
    </xdr:from>
    <xdr:to>
      <xdr:col>29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69669</xdr:colOff>
      <xdr:row>17</xdr:row>
      <xdr:rowOff>435156</xdr:rowOff>
    </xdr:from>
    <xdr:to>
      <xdr:col>30</xdr:col>
      <xdr:colOff>2995</xdr:colOff>
      <xdr:row>17</xdr:row>
      <xdr:rowOff>435400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</xdr:row>
      <xdr:rowOff>435156</xdr:rowOff>
    </xdr:from>
    <xdr:to>
      <xdr:col>30</xdr:col>
      <xdr:colOff>2995</xdr:colOff>
      <xdr:row>18</xdr:row>
      <xdr:rowOff>435400</xdr:rowOff>
    </xdr:to>
    <xdr:pic>
      <xdr:nvPicPr>
        <xdr:cNvPr id="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</xdr:row>
      <xdr:rowOff>435156</xdr:rowOff>
    </xdr:from>
    <xdr:to>
      <xdr:col>30</xdr:col>
      <xdr:colOff>2995</xdr:colOff>
      <xdr:row>19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</xdr:row>
      <xdr:rowOff>435156</xdr:rowOff>
    </xdr:from>
    <xdr:to>
      <xdr:col>30</xdr:col>
      <xdr:colOff>2995</xdr:colOff>
      <xdr:row>20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</xdr:row>
      <xdr:rowOff>435156</xdr:rowOff>
    </xdr:from>
    <xdr:to>
      <xdr:col>30</xdr:col>
      <xdr:colOff>2995</xdr:colOff>
      <xdr:row>21</xdr:row>
      <xdr:rowOff>435400</xdr:rowOff>
    </xdr:to>
    <xdr:pic>
      <xdr:nvPicPr>
        <xdr:cNvPr id="1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22</xdr:row>
      <xdr:rowOff>435156</xdr:rowOff>
    </xdr:from>
    <xdr:to>
      <xdr:col>30</xdr:col>
      <xdr:colOff>2995</xdr:colOff>
      <xdr:row>22</xdr:row>
      <xdr:rowOff>435400</xdr:rowOff>
    </xdr:to>
    <xdr:pic>
      <xdr:nvPicPr>
        <xdr:cNvPr id="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23</xdr:row>
      <xdr:rowOff>435156</xdr:rowOff>
    </xdr:from>
    <xdr:to>
      <xdr:col>30</xdr:col>
      <xdr:colOff>2995</xdr:colOff>
      <xdr:row>23</xdr:row>
      <xdr:rowOff>435400</xdr:rowOff>
    </xdr:to>
    <xdr:pic>
      <xdr:nvPicPr>
        <xdr:cNvPr id="1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24</xdr:row>
      <xdr:rowOff>435156</xdr:rowOff>
    </xdr:from>
    <xdr:to>
      <xdr:col>30</xdr:col>
      <xdr:colOff>2995</xdr:colOff>
      <xdr:row>24</xdr:row>
      <xdr:rowOff>435400</xdr:rowOff>
    </xdr:to>
    <xdr:pic>
      <xdr:nvPicPr>
        <xdr:cNvPr id="1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25</xdr:row>
      <xdr:rowOff>435156</xdr:rowOff>
    </xdr:from>
    <xdr:to>
      <xdr:col>30</xdr:col>
      <xdr:colOff>2995</xdr:colOff>
      <xdr:row>25</xdr:row>
      <xdr:rowOff>435400</xdr:rowOff>
    </xdr:to>
    <xdr:pic>
      <xdr:nvPicPr>
        <xdr:cNvPr id="1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26</xdr:row>
      <xdr:rowOff>435156</xdr:rowOff>
    </xdr:from>
    <xdr:to>
      <xdr:col>30</xdr:col>
      <xdr:colOff>2995</xdr:colOff>
      <xdr:row>26</xdr:row>
      <xdr:rowOff>435400</xdr:rowOff>
    </xdr:to>
    <xdr:pic>
      <xdr:nvPicPr>
        <xdr:cNvPr id="1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27</xdr:row>
      <xdr:rowOff>435156</xdr:rowOff>
    </xdr:from>
    <xdr:to>
      <xdr:col>30</xdr:col>
      <xdr:colOff>2995</xdr:colOff>
      <xdr:row>27</xdr:row>
      <xdr:rowOff>435400</xdr:rowOff>
    </xdr:to>
    <xdr:pic>
      <xdr:nvPicPr>
        <xdr:cNvPr id="1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28</xdr:row>
      <xdr:rowOff>435156</xdr:rowOff>
    </xdr:from>
    <xdr:to>
      <xdr:col>30</xdr:col>
      <xdr:colOff>2995</xdr:colOff>
      <xdr:row>28</xdr:row>
      <xdr:rowOff>435400</xdr:rowOff>
    </xdr:to>
    <xdr:pic>
      <xdr:nvPicPr>
        <xdr:cNvPr id="1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29</xdr:row>
      <xdr:rowOff>435156</xdr:rowOff>
    </xdr:from>
    <xdr:to>
      <xdr:col>30</xdr:col>
      <xdr:colOff>2995</xdr:colOff>
      <xdr:row>29</xdr:row>
      <xdr:rowOff>435400</xdr:rowOff>
    </xdr:to>
    <xdr:pic>
      <xdr:nvPicPr>
        <xdr:cNvPr id="1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30</xdr:row>
      <xdr:rowOff>435156</xdr:rowOff>
    </xdr:from>
    <xdr:to>
      <xdr:col>30</xdr:col>
      <xdr:colOff>2995</xdr:colOff>
      <xdr:row>30</xdr:row>
      <xdr:rowOff>435400</xdr:rowOff>
    </xdr:to>
    <xdr:pic>
      <xdr:nvPicPr>
        <xdr:cNvPr id="1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31</xdr:row>
      <xdr:rowOff>435156</xdr:rowOff>
    </xdr:from>
    <xdr:to>
      <xdr:col>30</xdr:col>
      <xdr:colOff>2995</xdr:colOff>
      <xdr:row>31</xdr:row>
      <xdr:rowOff>435400</xdr:rowOff>
    </xdr:to>
    <xdr:pic>
      <xdr:nvPicPr>
        <xdr:cNvPr id="1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32</xdr:row>
      <xdr:rowOff>435156</xdr:rowOff>
    </xdr:from>
    <xdr:to>
      <xdr:col>30</xdr:col>
      <xdr:colOff>2995</xdr:colOff>
      <xdr:row>32</xdr:row>
      <xdr:rowOff>435400</xdr:rowOff>
    </xdr:to>
    <xdr:pic>
      <xdr:nvPicPr>
        <xdr:cNvPr id="1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33</xdr:row>
      <xdr:rowOff>435156</xdr:rowOff>
    </xdr:from>
    <xdr:to>
      <xdr:col>30</xdr:col>
      <xdr:colOff>2995</xdr:colOff>
      <xdr:row>33</xdr:row>
      <xdr:rowOff>435400</xdr:rowOff>
    </xdr:to>
    <xdr:pic>
      <xdr:nvPicPr>
        <xdr:cNvPr id="1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34</xdr:row>
      <xdr:rowOff>435156</xdr:rowOff>
    </xdr:from>
    <xdr:to>
      <xdr:col>30</xdr:col>
      <xdr:colOff>2995</xdr:colOff>
      <xdr:row>34</xdr:row>
      <xdr:rowOff>435400</xdr:rowOff>
    </xdr:to>
    <xdr:pic>
      <xdr:nvPicPr>
        <xdr:cNvPr id="2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35</xdr:row>
      <xdr:rowOff>435156</xdr:rowOff>
    </xdr:from>
    <xdr:to>
      <xdr:col>30</xdr:col>
      <xdr:colOff>2995</xdr:colOff>
      <xdr:row>35</xdr:row>
      <xdr:rowOff>435400</xdr:rowOff>
    </xdr:to>
    <xdr:pic>
      <xdr:nvPicPr>
        <xdr:cNvPr id="2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36</xdr:row>
      <xdr:rowOff>435156</xdr:rowOff>
    </xdr:from>
    <xdr:to>
      <xdr:col>30</xdr:col>
      <xdr:colOff>2995</xdr:colOff>
      <xdr:row>36</xdr:row>
      <xdr:rowOff>435400</xdr:rowOff>
    </xdr:to>
    <xdr:pic>
      <xdr:nvPicPr>
        <xdr:cNvPr id="2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37</xdr:row>
      <xdr:rowOff>435156</xdr:rowOff>
    </xdr:from>
    <xdr:to>
      <xdr:col>30</xdr:col>
      <xdr:colOff>2995</xdr:colOff>
      <xdr:row>37</xdr:row>
      <xdr:rowOff>435400</xdr:rowOff>
    </xdr:to>
    <xdr:pic>
      <xdr:nvPicPr>
        <xdr:cNvPr id="2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38</xdr:row>
      <xdr:rowOff>435156</xdr:rowOff>
    </xdr:from>
    <xdr:to>
      <xdr:col>30</xdr:col>
      <xdr:colOff>2995</xdr:colOff>
      <xdr:row>38</xdr:row>
      <xdr:rowOff>435400</xdr:rowOff>
    </xdr:to>
    <xdr:pic>
      <xdr:nvPicPr>
        <xdr:cNvPr id="2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39</xdr:row>
      <xdr:rowOff>435156</xdr:rowOff>
    </xdr:from>
    <xdr:to>
      <xdr:col>30</xdr:col>
      <xdr:colOff>2995</xdr:colOff>
      <xdr:row>39</xdr:row>
      <xdr:rowOff>435400</xdr:rowOff>
    </xdr:to>
    <xdr:pic>
      <xdr:nvPicPr>
        <xdr:cNvPr id="2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40</xdr:row>
      <xdr:rowOff>435156</xdr:rowOff>
    </xdr:from>
    <xdr:to>
      <xdr:col>30</xdr:col>
      <xdr:colOff>2995</xdr:colOff>
      <xdr:row>40</xdr:row>
      <xdr:rowOff>435400</xdr:rowOff>
    </xdr:to>
    <xdr:pic>
      <xdr:nvPicPr>
        <xdr:cNvPr id="2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41</xdr:row>
      <xdr:rowOff>435156</xdr:rowOff>
    </xdr:from>
    <xdr:to>
      <xdr:col>30</xdr:col>
      <xdr:colOff>2995</xdr:colOff>
      <xdr:row>41</xdr:row>
      <xdr:rowOff>435400</xdr:rowOff>
    </xdr:to>
    <xdr:pic>
      <xdr:nvPicPr>
        <xdr:cNvPr id="2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42</xdr:row>
      <xdr:rowOff>435156</xdr:rowOff>
    </xdr:from>
    <xdr:to>
      <xdr:col>30</xdr:col>
      <xdr:colOff>2995</xdr:colOff>
      <xdr:row>42</xdr:row>
      <xdr:rowOff>435400</xdr:rowOff>
    </xdr:to>
    <xdr:pic>
      <xdr:nvPicPr>
        <xdr:cNvPr id="2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43</xdr:row>
      <xdr:rowOff>435156</xdr:rowOff>
    </xdr:from>
    <xdr:to>
      <xdr:col>30</xdr:col>
      <xdr:colOff>2995</xdr:colOff>
      <xdr:row>43</xdr:row>
      <xdr:rowOff>435400</xdr:rowOff>
    </xdr:to>
    <xdr:pic>
      <xdr:nvPicPr>
        <xdr:cNvPr id="2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44</xdr:row>
      <xdr:rowOff>435156</xdr:rowOff>
    </xdr:from>
    <xdr:to>
      <xdr:col>30</xdr:col>
      <xdr:colOff>2995</xdr:colOff>
      <xdr:row>44</xdr:row>
      <xdr:rowOff>435400</xdr:rowOff>
    </xdr:to>
    <xdr:pic>
      <xdr:nvPicPr>
        <xdr:cNvPr id="2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45</xdr:row>
      <xdr:rowOff>435156</xdr:rowOff>
    </xdr:from>
    <xdr:to>
      <xdr:col>30</xdr:col>
      <xdr:colOff>2995</xdr:colOff>
      <xdr:row>45</xdr:row>
      <xdr:rowOff>435400</xdr:rowOff>
    </xdr:to>
    <xdr:pic>
      <xdr:nvPicPr>
        <xdr:cNvPr id="2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46</xdr:row>
      <xdr:rowOff>435156</xdr:rowOff>
    </xdr:from>
    <xdr:to>
      <xdr:col>30</xdr:col>
      <xdr:colOff>2995</xdr:colOff>
      <xdr:row>46</xdr:row>
      <xdr:rowOff>435400</xdr:rowOff>
    </xdr:to>
    <xdr:pic>
      <xdr:nvPicPr>
        <xdr:cNvPr id="2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47</xdr:row>
      <xdr:rowOff>435156</xdr:rowOff>
    </xdr:from>
    <xdr:to>
      <xdr:col>30</xdr:col>
      <xdr:colOff>2995</xdr:colOff>
      <xdr:row>47</xdr:row>
      <xdr:rowOff>435400</xdr:rowOff>
    </xdr:to>
    <xdr:pic>
      <xdr:nvPicPr>
        <xdr:cNvPr id="2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48</xdr:row>
      <xdr:rowOff>435156</xdr:rowOff>
    </xdr:from>
    <xdr:to>
      <xdr:col>30</xdr:col>
      <xdr:colOff>2995</xdr:colOff>
      <xdr:row>48</xdr:row>
      <xdr:rowOff>435400</xdr:rowOff>
    </xdr:to>
    <xdr:pic>
      <xdr:nvPicPr>
        <xdr:cNvPr id="3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49</xdr:row>
      <xdr:rowOff>435156</xdr:rowOff>
    </xdr:from>
    <xdr:to>
      <xdr:col>30</xdr:col>
      <xdr:colOff>2995</xdr:colOff>
      <xdr:row>49</xdr:row>
      <xdr:rowOff>435400</xdr:rowOff>
    </xdr:to>
    <xdr:pic>
      <xdr:nvPicPr>
        <xdr:cNvPr id="3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50</xdr:row>
      <xdr:rowOff>435156</xdr:rowOff>
    </xdr:from>
    <xdr:to>
      <xdr:col>30</xdr:col>
      <xdr:colOff>2995</xdr:colOff>
      <xdr:row>50</xdr:row>
      <xdr:rowOff>435400</xdr:rowOff>
    </xdr:to>
    <xdr:pic>
      <xdr:nvPicPr>
        <xdr:cNvPr id="3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51</xdr:row>
      <xdr:rowOff>435156</xdr:rowOff>
    </xdr:from>
    <xdr:to>
      <xdr:col>30</xdr:col>
      <xdr:colOff>2995</xdr:colOff>
      <xdr:row>51</xdr:row>
      <xdr:rowOff>435400</xdr:rowOff>
    </xdr:to>
    <xdr:pic>
      <xdr:nvPicPr>
        <xdr:cNvPr id="3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52</xdr:row>
      <xdr:rowOff>435156</xdr:rowOff>
    </xdr:from>
    <xdr:to>
      <xdr:col>30</xdr:col>
      <xdr:colOff>2995</xdr:colOff>
      <xdr:row>52</xdr:row>
      <xdr:rowOff>435400</xdr:rowOff>
    </xdr:to>
    <xdr:pic>
      <xdr:nvPicPr>
        <xdr:cNvPr id="3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53</xdr:row>
      <xdr:rowOff>435156</xdr:rowOff>
    </xdr:from>
    <xdr:to>
      <xdr:col>30</xdr:col>
      <xdr:colOff>2995</xdr:colOff>
      <xdr:row>53</xdr:row>
      <xdr:rowOff>435400</xdr:rowOff>
    </xdr:to>
    <xdr:pic>
      <xdr:nvPicPr>
        <xdr:cNvPr id="3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54</xdr:row>
      <xdr:rowOff>435156</xdr:rowOff>
    </xdr:from>
    <xdr:to>
      <xdr:col>30</xdr:col>
      <xdr:colOff>2995</xdr:colOff>
      <xdr:row>54</xdr:row>
      <xdr:rowOff>435400</xdr:rowOff>
    </xdr:to>
    <xdr:pic>
      <xdr:nvPicPr>
        <xdr:cNvPr id="3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55</xdr:row>
      <xdr:rowOff>435156</xdr:rowOff>
    </xdr:from>
    <xdr:to>
      <xdr:col>30</xdr:col>
      <xdr:colOff>2995</xdr:colOff>
      <xdr:row>55</xdr:row>
      <xdr:rowOff>435400</xdr:rowOff>
    </xdr:to>
    <xdr:pic>
      <xdr:nvPicPr>
        <xdr:cNvPr id="3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56</xdr:row>
      <xdr:rowOff>435156</xdr:rowOff>
    </xdr:from>
    <xdr:to>
      <xdr:col>30</xdr:col>
      <xdr:colOff>2995</xdr:colOff>
      <xdr:row>56</xdr:row>
      <xdr:rowOff>435400</xdr:rowOff>
    </xdr:to>
    <xdr:pic>
      <xdr:nvPicPr>
        <xdr:cNvPr id="3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57</xdr:row>
      <xdr:rowOff>435156</xdr:rowOff>
    </xdr:from>
    <xdr:to>
      <xdr:col>30</xdr:col>
      <xdr:colOff>2995</xdr:colOff>
      <xdr:row>57</xdr:row>
      <xdr:rowOff>435400</xdr:rowOff>
    </xdr:to>
    <xdr:pic>
      <xdr:nvPicPr>
        <xdr:cNvPr id="3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58</xdr:row>
      <xdr:rowOff>435156</xdr:rowOff>
    </xdr:from>
    <xdr:to>
      <xdr:col>30</xdr:col>
      <xdr:colOff>2995</xdr:colOff>
      <xdr:row>58</xdr:row>
      <xdr:rowOff>435400</xdr:rowOff>
    </xdr:to>
    <xdr:pic>
      <xdr:nvPicPr>
        <xdr:cNvPr id="3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59</xdr:row>
      <xdr:rowOff>435156</xdr:rowOff>
    </xdr:from>
    <xdr:to>
      <xdr:col>30</xdr:col>
      <xdr:colOff>2995</xdr:colOff>
      <xdr:row>59</xdr:row>
      <xdr:rowOff>435400</xdr:rowOff>
    </xdr:to>
    <xdr:pic>
      <xdr:nvPicPr>
        <xdr:cNvPr id="3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60</xdr:row>
      <xdr:rowOff>435156</xdr:rowOff>
    </xdr:from>
    <xdr:to>
      <xdr:col>30</xdr:col>
      <xdr:colOff>2995</xdr:colOff>
      <xdr:row>60</xdr:row>
      <xdr:rowOff>435400</xdr:rowOff>
    </xdr:to>
    <xdr:pic>
      <xdr:nvPicPr>
        <xdr:cNvPr id="3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61</xdr:row>
      <xdr:rowOff>435156</xdr:rowOff>
    </xdr:from>
    <xdr:to>
      <xdr:col>30</xdr:col>
      <xdr:colOff>2995</xdr:colOff>
      <xdr:row>61</xdr:row>
      <xdr:rowOff>435400</xdr:rowOff>
    </xdr:to>
    <xdr:pic>
      <xdr:nvPicPr>
        <xdr:cNvPr id="3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62</xdr:row>
      <xdr:rowOff>435156</xdr:rowOff>
    </xdr:from>
    <xdr:to>
      <xdr:col>30</xdr:col>
      <xdr:colOff>2995</xdr:colOff>
      <xdr:row>62</xdr:row>
      <xdr:rowOff>435400</xdr:rowOff>
    </xdr:to>
    <xdr:pic>
      <xdr:nvPicPr>
        <xdr:cNvPr id="3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63</xdr:row>
      <xdr:rowOff>435156</xdr:rowOff>
    </xdr:from>
    <xdr:to>
      <xdr:col>30</xdr:col>
      <xdr:colOff>2995</xdr:colOff>
      <xdr:row>63</xdr:row>
      <xdr:rowOff>435400</xdr:rowOff>
    </xdr:to>
    <xdr:pic>
      <xdr:nvPicPr>
        <xdr:cNvPr id="3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64</xdr:row>
      <xdr:rowOff>435156</xdr:rowOff>
    </xdr:from>
    <xdr:to>
      <xdr:col>30</xdr:col>
      <xdr:colOff>2995</xdr:colOff>
      <xdr:row>64</xdr:row>
      <xdr:rowOff>435400</xdr:rowOff>
    </xdr:to>
    <xdr:pic>
      <xdr:nvPicPr>
        <xdr:cNvPr id="3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65</xdr:row>
      <xdr:rowOff>435156</xdr:rowOff>
    </xdr:from>
    <xdr:to>
      <xdr:col>30</xdr:col>
      <xdr:colOff>2995</xdr:colOff>
      <xdr:row>65</xdr:row>
      <xdr:rowOff>435400</xdr:rowOff>
    </xdr:to>
    <xdr:pic>
      <xdr:nvPicPr>
        <xdr:cNvPr id="3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66</xdr:row>
      <xdr:rowOff>435156</xdr:rowOff>
    </xdr:from>
    <xdr:to>
      <xdr:col>30</xdr:col>
      <xdr:colOff>2995</xdr:colOff>
      <xdr:row>66</xdr:row>
      <xdr:rowOff>435400</xdr:rowOff>
    </xdr:to>
    <xdr:pic>
      <xdr:nvPicPr>
        <xdr:cNvPr id="3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67</xdr:row>
      <xdr:rowOff>435156</xdr:rowOff>
    </xdr:from>
    <xdr:to>
      <xdr:col>30</xdr:col>
      <xdr:colOff>2995</xdr:colOff>
      <xdr:row>67</xdr:row>
      <xdr:rowOff>435400</xdr:rowOff>
    </xdr:to>
    <xdr:pic>
      <xdr:nvPicPr>
        <xdr:cNvPr id="3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68</xdr:row>
      <xdr:rowOff>435156</xdr:rowOff>
    </xdr:from>
    <xdr:to>
      <xdr:col>30</xdr:col>
      <xdr:colOff>2995</xdr:colOff>
      <xdr:row>68</xdr:row>
      <xdr:rowOff>435400</xdr:rowOff>
    </xdr:to>
    <xdr:pic>
      <xdr:nvPicPr>
        <xdr:cNvPr id="3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69</xdr:row>
      <xdr:rowOff>435156</xdr:rowOff>
    </xdr:from>
    <xdr:to>
      <xdr:col>30</xdr:col>
      <xdr:colOff>2995</xdr:colOff>
      <xdr:row>69</xdr:row>
      <xdr:rowOff>435400</xdr:rowOff>
    </xdr:to>
    <xdr:pic>
      <xdr:nvPicPr>
        <xdr:cNvPr id="3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70</xdr:row>
      <xdr:rowOff>435156</xdr:rowOff>
    </xdr:from>
    <xdr:to>
      <xdr:col>30</xdr:col>
      <xdr:colOff>2995</xdr:colOff>
      <xdr:row>70</xdr:row>
      <xdr:rowOff>435400</xdr:rowOff>
    </xdr:to>
    <xdr:pic>
      <xdr:nvPicPr>
        <xdr:cNvPr id="3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71</xdr:row>
      <xdr:rowOff>435156</xdr:rowOff>
    </xdr:from>
    <xdr:to>
      <xdr:col>30</xdr:col>
      <xdr:colOff>2995</xdr:colOff>
      <xdr:row>71</xdr:row>
      <xdr:rowOff>435400</xdr:rowOff>
    </xdr:to>
    <xdr:pic>
      <xdr:nvPicPr>
        <xdr:cNvPr id="3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72</xdr:row>
      <xdr:rowOff>435156</xdr:rowOff>
    </xdr:from>
    <xdr:to>
      <xdr:col>30</xdr:col>
      <xdr:colOff>2995</xdr:colOff>
      <xdr:row>72</xdr:row>
      <xdr:rowOff>435400</xdr:rowOff>
    </xdr:to>
    <xdr:pic>
      <xdr:nvPicPr>
        <xdr:cNvPr id="3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73</xdr:row>
      <xdr:rowOff>435156</xdr:rowOff>
    </xdr:from>
    <xdr:to>
      <xdr:col>30</xdr:col>
      <xdr:colOff>2995</xdr:colOff>
      <xdr:row>73</xdr:row>
      <xdr:rowOff>435400</xdr:rowOff>
    </xdr:to>
    <xdr:pic>
      <xdr:nvPicPr>
        <xdr:cNvPr id="3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74</xdr:row>
      <xdr:rowOff>435156</xdr:rowOff>
    </xdr:from>
    <xdr:to>
      <xdr:col>30</xdr:col>
      <xdr:colOff>2995</xdr:colOff>
      <xdr:row>74</xdr:row>
      <xdr:rowOff>435400</xdr:rowOff>
    </xdr:to>
    <xdr:pic>
      <xdr:nvPicPr>
        <xdr:cNvPr id="3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75</xdr:row>
      <xdr:rowOff>435156</xdr:rowOff>
    </xdr:from>
    <xdr:to>
      <xdr:col>30</xdr:col>
      <xdr:colOff>2995</xdr:colOff>
      <xdr:row>75</xdr:row>
      <xdr:rowOff>435400</xdr:rowOff>
    </xdr:to>
    <xdr:pic>
      <xdr:nvPicPr>
        <xdr:cNvPr id="3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76</xdr:row>
      <xdr:rowOff>435156</xdr:rowOff>
    </xdr:from>
    <xdr:to>
      <xdr:col>30</xdr:col>
      <xdr:colOff>2995</xdr:colOff>
      <xdr:row>76</xdr:row>
      <xdr:rowOff>435400</xdr:rowOff>
    </xdr:to>
    <xdr:pic>
      <xdr:nvPicPr>
        <xdr:cNvPr id="3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77</xdr:row>
      <xdr:rowOff>435156</xdr:rowOff>
    </xdr:from>
    <xdr:to>
      <xdr:col>30</xdr:col>
      <xdr:colOff>2995</xdr:colOff>
      <xdr:row>77</xdr:row>
      <xdr:rowOff>435400</xdr:rowOff>
    </xdr:to>
    <xdr:pic>
      <xdr:nvPicPr>
        <xdr:cNvPr id="3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78</xdr:row>
      <xdr:rowOff>435156</xdr:rowOff>
    </xdr:from>
    <xdr:to>
      <xdr:col>30</xdr:col>
      <xdr:colOff>2995</xdr:colOff>
      <xdr:row>78</xdr:row>
      <xdr:rowOff>435400</xdr:rowOff>
    </xdr:to>
    <xdr:pic>
      <xdr:nvPicPr>
        <xdr:cNvPr id="3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79</xdr:row>
      <xdr:rowOff>435156</xdr:rowOff>
    </xdr:from>
    <xdr:to>
      <xdr:col>30</xdr:col>
      <xdr:colOff>2995</xdr:colOff>
      <xdr:row>79</xdr:row>
      <xdr:rowOff>435400</xdr:rowOff>
    </xdr:to>
    <xdr:pic>
      <xdr:nvPicPr>
        <xdr:cNvPr id="3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80</xdr:row>
      <xdr:rowOff>435156</xdr:rowOff>
    </xdr:from>
    <xdr:to>
      <xdr:col>30</xdr:col>
      <xdr:colOff>2995</xdr:colOff>
      <xdr:row>80</xdr:row>
      <xdr:rowOff>435400</xdr:rowOff>
    </xdr:to>
    <xdr:pic>
      <xdr:nvPicPr>
        <xdr:cNvPr id="3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81</xdr:row>
      <xdr:rowOff>435156</xdr:rowOff>
    </xdr:from>
    <xdr:to>
      <xdr:col>30</xdr:col>
      <xdr:colOff>2995</xdr:colOff>
      <xdr:row>81</xdr:row>
      <xdr:rowOff>435400</xdr:rowOff>
    </xdr:to>
    <xdr:pic>
      <xdr:nvPicPr>
        <xdr:cNvPr id="4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82</xdr:row>
      <xdr:rowOff>435156</xdr:rowOff>
    </xdr:from>
    <xdr:to>
      <xdr:col>30</xdr:col>
      <xdr:colOff>2995</xdr:colOff>
      <xdr:row>82</xdr:row>
      <xdr:rowOff>435400</xdr:rowOff>
    </xdr:to>
    <xdr:pic>
      <xdr:nvPicPr>
        <xdr:cNvPr id="4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83</xdr:row>
      <xdr:rowOff>435156</xdr:rowOff>
    </xdr:from>
    <xdr:to>
      <xdr:col>30</xdr:col>
      <xdr:colOff>2995</xdr:colOff>
      <xdr:row>83</xdr:row>
      <xdr:rowOff>435400</xdr:rowOff>
    </xdr:to>
    <xdr:pic>
      <xdr:nvPicPr>
        <xdr:cNvPr id="4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84</xdr:row>
      <xdr:rowOff>435156</xdr:rowOff>
    </xdr:from>
    <xdr:to>
      <xdr:col>30</xdr:col>
      <xdr:colOff>2995</xdr:colOff>
      <xdr:row>84</xdr:row>
      <xdr:rowOff>435400</xdr:rowOff>
    </xdr:to>
    <xdr:pic>
      <xdr:nvPicPr>
        <xdr:cNvPr id="4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85</xdr:row>
      <xdr:rowOff>435156</xdr:rowOff>
    </xdr:from>
    <xdr:to>
      <xdr:col>30</xdr:col>
      <xdr:colOff>2995</xdr:colOff>
      <xdr:row>85</xdr:row>
      <xdr:rowOff>435400</xdr:rowOff>
    </xdr:to>
    <xdr:pic>
      <xdr:nvPicPr>
        <xdr:cNvPr id="4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86</xdr:row>
      <xdr:rowOff>435156</xdr:rowOff>
    </xdr:from>
    <xdr:to>
      <xdr:col>30</xdr:col>
      <xdr:colOff>2995</xdr:colOff>
      <xdr:row>86</xdr:row>
      <xdr:rowOff>435400</xdr:rowOff>
    </xdr:to>
    <xdr:pic>
      <xdr:nvPicPr>
        <xdr:cNvPr id="4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87</xdr:row>
      <xdr:rowOff>435156</xdr:rowOff>
    </xdr:from>
    <xdr:to>
      <xdr:col>30</xdr:col>
      <xdr:colOff>2995</xdr:colOff>
      <xdr:row>87</xdr:row>
      <xdr:rowOff>435400</xdr:rowOff>
    </xdr:to>
    <xdr:pic>
      <xdr:nvPicPr>
        <xdr:cNvPr id="4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88</xdr:row>
      <xdr:rowOff>435156</xdr:rowOff>
    </xdr:from>
    <xdr:to>
      <xdr:col>30</xdr:col>
      <xdr:colOff>2995</xdr:colOff>
      <xdr:row>88</xdr:row>
      <xdr:rowOff>435400</xdr:rowOff>
    </xdr:to>
    <xdr:pic>
      <xdr:nvPicPr>
        <xdr:cNvPr id="4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89</xdr:row>
      <xdr:rowOff>435156</xdr:rowOff>
    </xdr:from>
    <xdr:to>
      <xdr:col>30</xdr:col>
      <xdr:colOff>2995</xdr:colOff>
      <xdr:row>89</xdr:row>
      <xdr:rowOff>435400</xdr:rowOff>
    </xdr:to>
    <xdr:pic>
      <xdr:nvPicPr>
        <xdr:cNvPr id="4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90</xdr:row>
      <xdr:rowOff>435156</xdr:rowOff>
    </xdr:from>
    <xdr:to>
      <xdr:col>30</xdr:col>
      <xdr:colOff>2995</xdr:colOff>
      <xdr:row>90</xdr:row>
      <xdr:rowOff>435400</xdr:rowOff>
    </xdr:to>
    <xdr:pic>
      <xdr:nvPicPr>
        <xdr:cNvPr id="4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91</xdr:row>
      <xdr:rowOff>435156</xdr:rowOff>
    </xdr:from>
    <xdr:to>
      <xdr:col>30</xdr:col>
      <xdr:colOff>2995</xdr:colOff>
      <xdr:row>91</xdr:row>
      <xdr:rowOff>435400</xdr:rowOff>
    </xdr:to>
    <xdr:pic>
      <xdr:nvPicPr>
        <xdr:cNvPr id="4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92</xdr:row>
      <xdr:rowOff>435156</xdr:rowOff>
    </xdr:from>
    <xdr:to>
      <xdr:col>30</xdr:col>
      <xdr:colOff>2995</xdr:colOff>
      <xdr:row>92</xdr:row>
      <xdr:rowOff>435400</xdr:rowOff>
    </xdr:to>
    <xdr:pic>
      <xdr:nvPicPr>
        <xdr:cNvPr id="4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93</xdr:row>
      <xdr:rowOff>435156</xdr:rowOff>
    </xdr:from>
    <xdr:to>
      <xdr:col>30</xdr:col>
      <xdr:colOff>2995</xdr:colOff>
      <xdr:row>93</xdr:row>
      <xdr:rowOff>435400</xdr:rowOff>
    </xdr:to>
    <xdr:pic>
      <xdr:nvPicPr>
        <xdr:cNvPr id="4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94</xdr:row>
      <xdr:rowOff>435156</xdr:rowOff>
    </xdr:from>
    <xdr:to>
      <xdr:col>30</xdr:col>
      <xdr:colOff>2995</xdr:colOff>
      <xdr:row>94</xdr:row>
      <xdr:rowOff>435400</xdr:rowOff>
    </xdr:to>
    <xdr:pic>
      <xdr:nvPicPr>
        <xdr:cNvPr id="4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95</xdr:row>
      <xdr:rowOff>435156</xdr:rowOff>
    </xdr:from>
    <xdr:to>
      <xdr:col>30</xdr:col>
      <xdr:colOff>2995</xdr:colOff>
      <xdr:row>95</xdr:row>
      <xdr:rowOff>435400</xdr:rowOff>
    </xdr:to>
    <xdr:pic>
      <xdr:nvPicPr>
        <xdr:cNvPr id="4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96</xdr:row>
      <xdr:rowOff>435156</xdr:rowOff>
    </xdr:from>
    <xdr:to>
      <xdr:col>30</xdr:col>
      <xdr:colOff>2995</xdr:colOff>
      <xdr:row>96</xdr:row>
      <xdr:rowOff>435400</xdr:rowOff>
    </xdr:to>
    <xdr:pic>
      <xdr:nvPicPr>
        <xdr:cNvPr id="4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97</xdr:row>
      <xdr:rowOff>435156</xdr:rowOff>
    </xdr:from>
    <xdr:to>
      <xdr:col>30</xdr:col>
      <xdr:colOff>2995</xdr:colOff>
      <xdr:row>97</xdr:row>
      <xdr:rowOff>435400</xdr:rowOff>
    </xdr:to>
    <xdr:pic>
      <xdr:nvPicPr>
        <xdr:cNvPr id="4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98</xdr:row>
      <xdr:rowOff>435156</xdr:rowOff>
    </xdr:from>
    <xdr:to>
      <xdr:col>30</xdr:col>
      <xdr:colOff>2995</xdr:colOff>
      <xdr:row>98</xdr:row>
      <xdr:rowOff>435400</xdr:rowOff>
    </xdr:to>
    <xdr:pic>
      <xdr:nvPicPr>
        <xdr:cNvPr id="4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99</xdr:row>
      <xdr:rowOff>435156</xdr:rowOff>
    </xdr:from>
    <xdr:to>
      <xdr:col>30</xdr:col>
      <xdr:colOff>2995</xdr:colOff>
      <xdr:row>99</xdr:row>
      <xdr:rowOff>435400</xdr:rowOff>
    </xdr:to>
    <xdr:pic>
      <xdr:nvPicPr>
        <xdr:cNvPr id="4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100</xdr:row>
      <xdr:rowOff>435156</xdr:rowOff>
    </xdr:from>
    <xdr:to>
      <xdr:col>30</xdr:col>
      <xdr:colOff>2995</xdr:colOff>
      <xdr:row>100</xdr:row>
      <xdr:rowOff>435400</xdr:rowOff>
    </xdr:to>
    <xdr:pic>
      <xdr:nvPicPr>
        <xdr:cNvPr id="4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101</xdr:row>
      <xdr:rowOff>435156</xdr:rowOff>
    </xdr:from>
    <xdr:to>
      <xdr:col>30</xdr:col>
      <xdr:colOff>2995</xdr:colOff>
      <xdr:row>101</xdr:row>
      <xdr:rowOff>435400</xdr:rowOff>
    </xdr:to>
    <xdr:pic>
      <xdr:nvPicPr>
        <xdr:cNvPr id="4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102</xdr:row>
      <xdr:rowOff>435156</xdr:rowOff>
    </xdr:from>
    <xdr:to>
      <xdr:col>30</xdr:col>
      <xdr:colOff>2995</xdr:colOff>
      <xdr:row>102</xdr:row>
      <xdr:rowOff>435400</xdr:rowOff>
    </xdr:to>
    <xdr:pic>
      <xdr:nvPicPr>
        <xdr:cNvPr id="4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103</xdr:row>
      <xdr:rowOff>435156</xdr:rowOff>
    </xdr:from>
    <xdr:to>
      <xdr:col>30</xdr:col>
      <xdr:colOff>2995</xdr:colOff>
      <xdr:row>103</xdr:row>
      <xdr:rowOff>435400</xdr:rowOff>
    </xdr:to>
    <xdr:pic>
      <xdr:nvPicPr>
        <xdr:cNvPr id="4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104</xdr:row>
      <xdr:rowOff>435156</xdr:rowOff>
    </xdr:from>
    <xdr:to>
      <xdr:col>30</xdr:col>
      <xdr:colOff>2995</xdr:colOff>
      <xdr:row>104</xdr:row>
      <xdr:rowOff>435400</xdr:rowOff>
    </xdr:to>
    <xdr:pic>
      <xdr:nvPicPr>
        <xdr:cNvPr id="4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105</xdr:row>
      <xdr:rowOff>435156</xdr:rowOff>
    </xdr:from>
    <xdr:to>
      <xdr:col>30</xdr:col>
      <xdr:colOff>2995</xdr:colOff>
      <xdr:row>105</xdr:row>
      <xdr:rowOff>435400</xdr:rowOff>
    </xdr:to>
    <xdr:pic>
      <xdr:nvPicPr>
        <xdr:cNvPr id="4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106</xdr:row>
      <xdr:rowOff>435156</xdr:rowOff>
    </xdr:from>
    <xdr:to>
      <xdr:col>30</xdr:col>
      <xdr:colOff>2995</xdr:colOff>
      <xdr:row>106</xdr:row>
      <xdr:rowOff>435400</xdr:rowOff>
    </xdr:to>
    <xdr:pic>
      <xdr:nvPicPr>
        <xdr:cNvPr id="4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107</xdr:row>
      <xdr:rowOff>435156</xdr:rowOff>
    </xdr:from>
    <xdr:to>
      <xdr:col>30</xdr:col>
      <xdr:colOff>2995</xdr:colOff>
      <xdr:row>107</xdr:row>
      <xdr:rowOff>435400</xdr:rowOff>
    </xdr:to>
    <xdr:pic>
      <xdr:nvPicPr>
        <xdr:cNvPr id="4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108</xdr:row>
      <xdr:rowOff>435156</xdr:rowOff>
    </xdr:from>
    <xdr:to>
      <xdr:col>30</xdr:col>
      <xdr:colOff>2995</xdr:colOff>
      <xdr:row>108</xdr:row>
      <xdr:rowOff>435400</xdr:rowOff>
    </xdr:to>
    <xdr:pic>
      <xdr:nvPicPr>
        <xdr:cNvPr id="4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109</xdr:row>
      <xdr:rowOff>435156</xdr:rowOff>
    </xdr:from>
    <xdr:to>
      <xdr:col>30</xdr:col>
      <xdr:colOff>2995</xdr:colOff>
      <xdr:row>109</xdr:row>
      <xdr:rowOff>435400</xdr:rowOff>
    </xdr:to>
    <xdr:pic>
      <xdr:nvPicPr>
        <xdr:cNvPr id="4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110</xdr:row>
      <xdr:rowOff>435156</xdr:rowOff>
    </xdr:from>
    <xdr:to>
      <xdr:col>30</xdr:col>
      <xdr:colOff>2995</xdr:colOff>
      <xdr:row>110</xdr:row>
      <xdr:rowOff>435400</xdr:rowOff>
    </xdr:to>
    <xdr:pic>
      <xdr:nvPicPr>
        <xdr:cNvPr id="4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111</xdr:row>
      <xdr:rowOff>435156</xdr:rowOff>
    </xdr:from>
    <xdr:to>
      <xdr:col>30</xdr:col>
      <xdr:colOff>2995</xdr:colOff>
      <xdr:row>111</xdr:row>
      <xdr:rowOff>435400</xdr:rowOff>
    </xdr:to>
    <xdr:pic>
      <xdr:nvPicPr>
        <xdr:cNvPr id="4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112</xdr:row>
      <xdr:rowOff>435156</xdr:rowOff>
    </xdr:from>
    <xdr:to>
      <xdr:col>30</xdr:col>
      <xdr:colOff>2995</xdr:colOff>
      <xdr:row>112</xdr:row>
      <xdr:rowOff>435400</xdr:rowOff>
    </xdr:to>
    <xdr:pic>
      <xdr:nvPicPr>
        <xdr:cNvPr id="4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113</xdr:row>
      <xdr:rowOff>435156</xdr:rowOff>
    </xdr:from>
    <xdr:to>
      <xdr:col>30</xdr:col>
      <xdr:colOff>2995</xdr:colOff>
      <xdr:row>113</xdr:row>
      <xdr:rowOff>435400</xdr:rowOff>
    </xdr:to>
    <xdr:pic>
      <xdr:nvPicPr>
        <xdr:cNvPr id="4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114</xdr:row>
      <xdr:rowOff>435156</xdr:rowOff>
    </xdr:from>
    <xdr:to>
      <xdr:col>30</xdr:col>
      <xdr:colOff>2995</xdr:colOff>
      <xdr:row>114</xdr:row>
      <xdr:rowOff>435400</xdr:rowOff>
    </xdr:to>
    <xdr:pic>
      <xdr:nvPicPr>
        <xdr:cNvPr id="4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115</xdr:row>
      <xdr:rowOff>435156</xdr:rowOff>
    </xdr:from>
    <xdr:to>
      <xdr:col>30</xdr:col>
      <xdr:colOff>2995</xdr:colOff>
      <xdr:row>115</xdr:row>
      <xdr:rowOff>435400</xdr:rowOff>
    </xdr:to>
    <xdr:pic>
      <xdr:nvPicPr>
        <xdr:cNvPr id="4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116</xdr:row>
      <xdr:rowOff>435156</xdr:rowOff>
    </xdr:from>
    <xdr:to>
      <xdr:col>30</xdr:col>
      <xdr:colOff>2995</xdr:colOff>
      <xdr:row>116</xdr:row>
      <xdr:rowOff>435400</xdr:rowOff>
    </xdr:to>
    <xdr:pic>
      <xdr:nvPicPr>
        <xdr:cNvPr id="4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117</xdr:row>
      <xdr:rowOff>435156</xdr:rowOff>
    </xdr:from>
    <xdr:to>
      <xdr:col>30</xdr:col>
      <xdr:colOff>2995</xdr:colOff>
      <xdr:row>117</xdr:row>
      <xdr:rowOff>435400</xdr:rowOff>
    </xdr:to>
    <xdr:pic>
      <xdr:nvPicPr>
        <xdr:cNvPr id="4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118</xdr:row>
      <xdr:rowOff>435156</xdr:rowOff>
    </xdr:from>
    <xdr:to>
      <xdr:col>30</xdr:col>
      <xdr:colOff>2995</xdr:colOff>
      <xdr:row>118</xdr:row>
      <xdr:rowOff>435400</xdr:rowOff>
    </xdr:to>
    <xdr:pic>
      <xdr:nvPicPr>
        <xdr:cNvPr id="4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119</xdr:row>
      <xdr:rowOff>435156</xdr:rowOff>
    </xdr:from>
    <xdr:to>
      <xdr:col>30</xdr:col>
      <xdr:colOff>2995</xdr:colOff>
      <xdr:row>119</xdr:row>
      <xdr:rowOff>435400</xdr:rowOff>
    </xdr:to>
    <xdr:pic>
      <xdr:nvPicPr>
        <xdr:cNvPr id="4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120</xdr:row>
      <xdr:rowOff>435156</xdr:rowOff>
    </xdr:from>
    <xdr:to>
      <xdr:col>30</xdr:col>
      <xdr:colOff>2995</xdr:colOff>
      <xdr:row>120</xdr:row>
      <xdr:rowOff>435400</xdr:rowOff>
    </xdr:to>
    <xdr:pic>
      <xdr:nvPicPr>
        <xdr:cNvPr id="4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121</xdr:row>
      <xdr:rowOff>435156</xdr:rowOff>
    </xdr:from>
    <xdr:to>
      <xdr:col>30</xdr:col>
      <xdr:colOff>2995</xdr:colOff>
      <xdr:row>121</xdr:row>
      <xdr:rowOff>435400</xdr:rowOff>
    </xdr:to>
    <xdr:pic>
      <xdr:nvPicPr>
        <xdr:cNvPr id="4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122</xdr:row>
      <xdr:rowOff>435156</xdr:rowOff>
    </xdr:from>
    <xdr:to>
      <xdr:col>30</xdr:col>
      <xdr:colOff>2995</xdr:colOff>
      <xdr:row>122</xdr:row>
      <xdr:rowOff>435400</xdr:rowOff>
    </xdr:to>
    <xdr:pic>
      <xdr:nvPicPr>
        <xdr:cNvPr id="4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123</xdr:row>
      <xdr:rowOff>435156</xdr:rowOff>
    </xdr:from>
    <xdr:to>
      <xdr:col>30</xdr:col>
      <xdr:colOff>2995</xdr:colOff>
      <xdr:row>123</xdr:row>
      <xdr:rowOff>435400</xdr:rowOff>
    </xdr:to>
    <xdr:pic>
      <xdr:nvPicPr>
        <xdr:cNvPr id="4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124</xdr:row>
      <xdr:rowOff>435156</xdr:rowOff>
    </xdr:from>
    <xdr:to>
      <xdr:col>30</xdr:col>
      <xdr:colOff>2995</xdr:colOff>
      <xdr:row>124</xdr:row>
      <xdr:rowOff>435400</xdr:rowOff>
    </xdr:to>
    <xdr:pic>
      <xdr:nvPicPr>
        <xdr:cNvPr id="4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125</xdr:row>
      <xdr:rowOff>435156</xdr:rowOff>
    </xdr:from>
    <xdr:to>
      <xdr:col>30</xdr:col>
      <xdr:colOff>2995</xdr:colOff>
      <xdr:row>125</xdr:row>
      <xdr:rowOff>435400</xdr:rowOff>
    </xdr:to>
    <xdr:pic>
      <xdr:nvPicPr>
        <xdr:cNvPr id="4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126</xdr:row>
      <xdr:rowOff>435156</xdr:rowOff>
    </xdr:from>
    <xdr:to>
      <xdr:col>30</xdr:col>
      <xdr:colOff>2995</xdr:colOff>
      <xdr:row>126</xdr:row>
      <xdr:rowOff>435400</xdr:rowOff>
    </xdr:to>
    <xdr:pic>
      <xdr:nvPicPr>
        <xdr:cNvPr id="4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127</xdr:row>
      <xdr:rowOff>435156</xdr:rowOff>
    </xdr:from>
    <xdr:to>
      <xdr:col>30</xdr:col>
      <xdr:colOff>2995</xdr:colOff>
      <xdr:row>127</xdr:row>
      <xdr:rowOff>435400</xdr:rowOff>
    </xdr:to>
    <xdr:pic>
      <xdr:nvPicPr>
        <xdr:cNvPr id="4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128</xdr:row>
      <xdr:rowOff>435156</xdr:rowOff>
    </xdr:from>
    <xdr:to>
      <xdr:col>30</xdr:col>
      <xdr:colOff>2995</xdr:colOff>
      <xdr:row>128</xdr:row>
      <xdr:rowOff>435400</xdr:rowOff>
    </xdr:to>
    <xdr:pic>
      <xdr:nvPicPr>
        <xdr:cNvPr id="4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129</xdr:row>
      <xdr:rowOff>435156</xdr:rowOff>
    </xdr:from>
    <xdr:to>
      <xdr:col>30</xdr:col>
      <xdr:colOff>2995</xdr:colOff>
      <xdr:row>129</xdr:row>
      <xdr:rowOff>435400</xdr:rowOff>
    </xdr:to>
    <xdr:pic>
      <xdr:nvPicPr>
        <xdr:cNvPr id="4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130</xdr:row>
      <xdr:rowOff>435156</xdr:rowOff>
    </xdr:from>
    <xdr:to>
      <xdr:col>30</xdr:col>
      <xdr:colOff>2995</xdr:colOff>
      <xdr:row>130</xdr:row>
      <xdr:rowOff>435400</xdr:rowOff>
    </xdr:to>
    <xdr:pic>
      <xdr:nvPicPr>
        <xdr:cNvPr id="4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131</xdr:row>
      <xdr:rowOff>435156</xdr:rowOff>
    </xdr:from>
    <xdr:to>
      <xdr:col>30</xdr:col>
      <xdr:colOff>2995</xdr:colOff>
      <xdr:row>131</xdr:row>
      <xdr:rowOff>435400</xdr:rowOff>
    </xdr:to>
    <xdr:pic>
      <xdr:nvPicPr>
        <xdr:cNvPr id="4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132</xdr:row>
      <xdr:rowOff>435156</xdr:rowOff>
    </xdr:from>
    <xdr:to>
      <xdr:col>30</xdr:col>
      <xdr:colOff>2995</xdr:colOff>
      <xdr:row>132</xdr:row>
      <xdr:rowOff>435400</xdr:rowOff>
    </xdr:to>
    <xdr:pic>
      <xdr:nvPicPr>
        <xdr:cNvPr id="4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133</xdr:row>
      <xdr:rowOff>435156</xdr:rowOff>
    </xdr:from>
    <xdr:to>
      <xdr:col>30</xdr:col>
      <xdr:colOff>2995</xdr:colOff>
      <xdr:row>133</xdr:row>
      <xdr:rowOff>435400</xdr:rowOff>
    </xdr:to>
    <xdr:pic>
      <xdr:nvPicPr>
        <xdr:cNvPr id="4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134</xdr:row>
      <xdr:rowOff>435156</xdr:rowOff>
    </xdr:from>
    <xdr:to>
      <xdr:col>30</xdr:col>
      <xdr:colOff>2995</xdr:colOff>
      <xdr:row>134</xdr:row>
      <xdr:rowOff>435400</xdr:rowOff>
    </xdr:to>
    <xdr:pic>
      <xdr:nvPicPr>
        <xdr:cNvPr id="4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135</xdr:row>
      <xdr:rowOff>435156</xdr:rowOff>
    </xdr:from>
    <xdr:to>
      <xdr:col>30</xdr:col>
      <xdr:colOff>2995</xdr:colOff>
      <xdr:row>135</xdr:row>
      <xdr:rowOff>435400</xdr:rowOff>
    </xdr:to>
    <xdr:pic>
      <xdr:nvPicPr>
        <xdr:cNvPr id="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136</xdr:row>
      <xdr:rowOff>435156</xdr:rowOff>
    </xdr:from>
    <xdr:to>
      <xdr:col>30</xdr:col>
      <xdr:colOff>2995</xdr:colOff>
      <xdr:row>136</xdr:row>
      <xdr:rowOff>435400</xdr:rowOff>
    </xdr:to>
    <xdr:pic>
      <xdr:nvPicPr>
        <xdr:cNvPr id="4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137</xdr:row>
      <xdr:rowOff>435156</xdr:rowOff>
    </xdr:from>
    <xdr:to>
      <xdr:col>30</xdr:col>
      <xdr:colOff>2995</xdr:colOff>
      <xdr:row>137</xdr:row>
      <xdr:rowOff>435400</xdr:rowOff>
    </xdr:to>
    <xdr:pic>
      <xdr:nvPicPr>
        <xdr:cNvPr id="4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138</xdr:row>
      <xdr:rowOff>435156</xdr:rowOff>
    </xdr:from>
    <xdr:to>
      <xdr:col>30</xdr:col>
      <xdr:colOff>2995</xdr:colOff>
      <xdr:row>138</xdr:row>
      <xdr:rowOff>435400</xdr:rowOff>
    </xdr:to>
    <xdr:pic>
      <xdr:nvPicPr>
        <xdr:cNvPr id="4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139</xdr:row>
      <xdr:rowOff>435156</xdr:rowOff>
    </xdr:from>
    <xdr:to>
      <xdr:col>30</xdr:col>
      <xdr:colOff>2995</xdr:colOff>
      <xdr:row>139</xdr:row>
      <xdr:rowOff>435400</xdr:rowOff>
    </xdr:to>
    <xdr:pic>
      <xdr:nvPicPr>
        <xdr:cNvPr id="4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140</xdr:row>
      <xdr:rowOff>435156</xdr:rowOff>
    </xdr:from>
    <xdr:to>
      <xdr:col>30</xdr:col>
      <xdr:colOff>2995</xdr:colOff>
      <xdr:row>140</xdr:row>
      <xdr:rowOff>435400</xdr:rowOff>
    </xdr:to>
    <xdr:pic>
      <xdr:nvPicPr>
        <xdr:cNvPr id="4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141</xdr:row>
      <xdr:rowOff>435156</xdr:rowOff>
    </xdr:from>
    <xdr:to>
      <xdr:col>30</xdr:col>
      <xdr:colOff>2995</xdr:colOff>
      <xdr:row>141</xdr:row>
      <xdr:rowOff>435400</xdr:rowOff>
    </xdr:to>
    <xdr:pic>
      <xdr:nvPicPr>
        <xdr:cNvPr id="4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142</xdr:row>
      <xdr:rowOff>435156</xdr:rowOff>
    </xdr:from>
    <xdr:to>
      <xdr:col>30</xdr:col>
      <xdr:colOff>2995</xdr:colOff>
      <xdr:row>142</xdr:row>
      <xdr:rowOff>435400</xdr:rowOff>
    </xdr:to>
    <xdr:pic>
      <xdr:nvPicPr>
        <xdr:cNvPr id="4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143</xdr:row>
      <xdr:rowOff>435156</xdr:rowOff>
    </xdr:from>
    <xdr:to>
      <xdr:col>30</xdr:col>
      <xdr:colOff>2995</xdr:colOff>
      <xdr:row>143</xdr:row>
      <xdr:rowOff>435400</xdr:rowOff>
    </xdr:to>
    <xdr:pic>
      <xdr:nvPicPr>
        <xdr:cNvPr id="4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144</xdr:row>
      <xdr:rowOff>435156</xdr:rowOff>
    </xdr:from>
    <xdr:to>
      <xdr:col>30</xdr:col>
      <xdr:colOff>2995</xdr:colOff>
      <xdr:row>144</xdr:row>
      <xdr:rowOff>435400</xdr:rowOff>
    </xdr:to>
    <xdr:pic>
      <xdr:nvPicPr>
        <xdr:cNvPr id="4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145</xdr:row>
      <xdr:rowOff>435156</xdr:rowOff>
    </xdr:from>
    <xdr:to>
      <xdr:col>30</xdr:col>
      <xdr:colOff>2995</xdr:colOff>
      <xdr:row>145</xdr:row>
      <xdr:rowOff>435400</xdr:rowOff>
    </xdr:to>
    <xdr:pic>
      <xdr:nvPicPr>
        <xdr:cNvPr id="4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146</xdr:row>
      <xdr:rowOff>435156</xdr:rowOff>
    </xdr:from>
    <xdr:to>
      <xdr:col>30</xdr:col>
      <xdr:colOff>2995</xdr:colOff>
      <xdr:row>146</xdr:row>
      <xdr:rowOff>435400</xdr:rowOff>
    </xdr:to>
    <xdr:pic>
      <xdr:nvPicPr>
        <xdr:cNvPr id="4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147</xdr:row>
      <xdr:rowOff>435156</xdr:rowOff>
    </xdr:from>
    <xdr:to>
      <xdr:col>30</xdr:col>
      <xdr:colOff>2995</xdr:colOff>
      <xdr:row>147</xdr:row>
      <xdr:rowOff>435400</xdr:rowOff>
    </xdr:to>
    <xdr:pic>
      <xdr:nvPicPr>
        <xdr:cNvPr id="4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148</xdr:row>
      <xdr:rowOff>435156</xdr:rowOff>
    </xdr:from>
    <xdr:to>
      <xdr:col>30</xdr:col>
      <xdr:colOff>2995</xdr:colOff>
      <xdr:row>148</xdr:row>
      <xdr:rowOff>435400</xdr:rowOff>
    </xdr:to>
    <xdr:pic>
      <xdr:nvPicPr>
        <xdr:cNvPr id="4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149</xdr:row>
      <xdr:rowOff>435156</xdr:rowOff>
    </xdr:from>
    <xdr:to>
      <xdr:col>30</xdr:col>
      <xdr:colOff>2995</xdr:colOff>
      <xdr:row>149</xdr:row>
      <xdr:rowOff>435400</xdr:rowOff>
    </xdr:to>
    <xdr:pic>
      <xdr:nvPicPr>
        <xdr:cNvPr id="4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150</xdr:row>
      <xdr:rowOff>435156</xdr:rowOff>
    </xdr:from>
    <xdr:to>
      <xdr:col>30</xdr:col>
      <xdr:colOff>2995</xdr:colOff>
      <xdr:row>150</xdr:row>
      <xdr:rowOff>435400</xdr:rowOff>
    </xdr:to>
    <xdr:pic>
      <xdr:nvPicPr>
        <xdr:cNvPr id="4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151</xdr:row>
      <xdr:rowOff>435156</xdr:rowOff>
    </xdr:from>
    <xdr:to>
      <xdr:col>30</xdr:col>
      <xdr:colOff>2995</xdr:colOff>
      <xdr:row>151</xdr:row>
      <xdr:rowOff>435400</xdr:rowOff>
    </xdr:to>
    <xdr:pic>
      <xdr:nvPicPr>
        <xdr:cNvPr id="4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152</xdr:row>
      <xdr:rowOff>435156</xdr:rowOff>
    </xdr:from>
    <xdr:to>
      <xdr:col>30</xdr:col>
      <xdr:colOff>2995</xdr:colOff>
      <xdr:row>152</xdr:row>
      <xdr:rowOff>435400</xdr:rowOff>
    </xdr:to>
    <xdr:pic>
      <xdr:nvPicPr>
        <xdr:cNvPr id="4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153</xdr:row>
      <xdr:rowOff>435156</xdr:rowOff>
    </xdr:from>
    <xdr:to>
      <xdr:col>30</xdr:col>
      <xdr:colOff>2995</xdr:colOff>
      <xdr:row>153</xdr:row>
      <xdr:rowOff>435400</xdr:rowOff>
    </xdr:to>
    <xdr:pic>
      <xdr:nvPicPr>
        <xdr:cNvPr id="4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154</xdr:row>
      <xdr:rowOff>435156</xdr:rowOff>
    </xdr:from>
    <xdr:to>
      <xdr:col>30</xdr:col>
      <xdr:colOff>2995</xdr:colOff>
      <xdr:row>154</xdr:row>
      <xdr:rowOff>435400</xdr:rowOff>
    </xdr:to>
    <xdr:pic>
      <xdr:nvPicPr>
        <xdr:cNvPr id="4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155</xdr:row>
      <xdr:rowOff>435156</xdr:rowOff>
    </xdr:from>
    <xdr:to>
      <xdr:col>30</xdr:col>
      <xdr:colOff>2995</xdr:colOff>
      <xdr:row>155</xdr:row>
      <xdr:rowOff>435400</xdr:rowOff>
    </xdr:to>
    <xdr:pic>
      <xdr:nvPicPr>
        <xdr:cNvPr id="4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156</xdr:row>
      <xdr:rowOff>435156</xdr:rowOff>
    </xdr:from>
    <xdr:to>
      <xdr:col>30</xdr:col>
      <xdr:colOff>2995</xdr:colOff>
      <xdr:row>156</xdr:row>
      <xdr:rowOff>435400</xdr:rowOff>
    </xdr:to>
    <xdr:pic>
      <xdr:nvPicPr>
        <xdr:cNvPr id="4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157</xdr:row>
      <xdr:rowOff>435156</xdr:rowOff>
    </xdr:from>
    <xdr:to>
      <xdr:col>30</xdr:col>
      <xdr:colOff>2995</xdr:colOff>
      <xdr:row>157</xdr:row>
      <xdr:rowOff>435400</xdr:rowOff>
    </xdr:to>
    <xdr:pic>
      <xdr:nvPicPr>
        <xdr:cNvPr id="4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158</xdr:row>
      <xdr:rowOff>435156</xdr:rowOff>
    </xdr:from>
    <xdr:to>
      <xdr:col>30</xdr:col>
      <xdr:colOff>2995</xdr:colOff>
      <xdr:row>158</xdr:row>
      <xdr:rowOff>435400</xdr:rowOff>
    </xdr:to>
    <xdr:pic>
      <xdr:nvPicPr>
        <xdr:cNvPr id="4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159</xdr:row>
      <xdr:rowOff>435156</xdr:rowOff>
    </xdr:from>
    <xdr:to>
      <xdr:col>30</xdr:col>
      <xdr:colOff>2995</xdr:colOff>
      <xdr:row>159</xdr:row>
      <xdr:rowOff>435400</xdr:rowOff>
    </xdr:to>
    <xdr:pic>
      <xdr:nvPicPr>
        <xdr:cNvPr id="4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160</xdr:row>
      <xdr:rowOff>435156</xdr:rowOff>
    </xdr:from>
    <xdr:to>
      <xdr:col>30</xdr:col>
      <xdr:colOff>2995</xdr:colOff>
      <xdr:row>160</xdr:row>
      <xdr:rowOff>435400</xdr:rowOff>
    </xdr:to>
    <xdr:pic>
      <xdr:nvPicPr>
        <xdr:cNvPr id="4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161</xdr:row>
      <xdr:rowOff>435156</xdr:rowOff>
    </xdr:from>
    <xdr:to>
      <xdr:col>30</xdr:col>
      <xdr:colOff>2995</xdr:colOff>
      <xdr:row>161</xdr:row>
      <xdr:rowOff>435400</xdr:rowOff>
    </xdr:to>
    <xdr:pic>
      <xdr:nvPicPr>
        <xdr:cNvPr id="4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162</xdr:row>
      <xdr:rowOff>435156</xdr:rowOff>
    </xdr:from>
    <xdr:to>
      <xdr:col>30</xdr:col>
      <xdr:colOff>2995</xdr:colOff>
      <xdr:row>162</xdr:row>
      <xdr:rowOff>435400</xdr:rowOff>
    </xdr:to>
    <xdr:pic>
      <xdr:nvPicPr>
        <xdr:cNvPr id="4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163</xdr:row>
      <xdr:rowOff>435156</xdr:rowOff>
    </xdr:from>
    <xdr:to>
      <xdr:col>30</xdr:col>
      <xdr:colOff>2995</xdr:colOff>
      <xdr:row>163</xdr:row>
      <xdr:rowOff>435400</xdr:rowOff>
    </xdr:to>
    <xdr:pic>
      <xdr:nvPicPr>
        <xdr:cNvPr id="4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164</xdr:row>
      <xdr:rowOff>435156</xdr:rowOff>
    </xdr:from>
    <xdr:to>
      <xdr:col>30</xdr:col>
      <xdr:colOff>2995</xdr:colOff>
      <xdr:row>164</xdr:row>
      <xdr:rowOff>435400</xdr:rowOff>
    </xdr:to>
    <xdr:pic>
      <xdr:nvPicPr>
        <xdr:cNvPr id="4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165</xdr:row>
      <xdr:rowOff>435156</xdr:rowOff>
    </xdr:from>
    <xdr:to>
      <xdr:col>30</xdr:col>
      <xdr:colOff>2995</xdr:colOff>
      <xdr:row>165</xdr:row>
      <xdr:rowOff>435400</xdr:rowOff>
    </xdr:to>
    <xdr:pic>
      <xdr:nvPicPr>
        <xdr:cNvPr id="4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166</xdr:row>
      <xdr:rowOff>435156</xdr:rowOff>
    </xdr:from>
    <xdr:to>
      <xdr:col>30</xdr:col>
      <xdr:colOff>2995</xdr:colOff>
      <xdr:row>166</xdr:row>
      <xdr:rowOff>435400</xdr:rowOff>
    </xdr:to>
    <xdr:pic>
      <xdr:nvPicPr>
        <xdr:cNvPr id="4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167</xdr:row>
      <xdr:rowOff>435156</xdr:rowOff>
    </xdr:from>
    <xdr:to>
      <xdr:col>30</xdr:col>
      <xdr:colOff>2995</xdr:colOff>
      <xdr:row>167</xdr:row>
      <xdr:rowOff>435400</xdr:rowOff>
    </xdr:to>
    <xdr:pic>
      <xdr:nvPicPr>
        <xdr:cNvPr id="4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168</xdr:row>
      <xdr:rowOff>435156</xdr:rowOff>
    </xdr:from>
    <xdr:to>
      <xdr:col>30</xdr:col>
      <xdr:colOff>2995</xdr:colOff>
      <xdr:row>168</xdr:row>
      <xdr:rowOff>435400</xdr:rowOff>
    </xdr:to>
    <xdr:pic>
      <xdr:nvPicPr>
        <xdr:cNvPr id="4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169</xdr:row>
      <xdr:rowOff>435156</xdr:rowOff>
    </xdr:from>
    <xdr:to>
      <xdr:col>30</xdr:col>
      <xdr:colOff>2995</xdr:colOff>
      <xdr:row>169</xdr:row>
      <xdr:rowOff>435400</xdr:rowOff>
    </xdr:to>
    <xdr:pic>
      <xdr:nvPicPr>
        <xdr:cNvPr id="4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170</xdr:row>
      <xdr:rowOff>435156</xdr:rowOff>
    </xdr:from>
    <xdr:to>
      <xdr:col>30</xdr:col>
      <xdr:colOff>2995</xdr:colOff>
      <xdr:row>170</xdr:row>
      <xdr:rowOff>435400</xdr:rowOff>
    </xdr:to>
    <xdr:pic>
      <xdr:nvPicPr>
        <xdr:cNvPr id="4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171</xdr:row>
      <xdr:rowOff>435156</xdr:rowOff>
    </xdr:from>
    <xdr:to>
      <xdr:col>30</xdr:col>
      <xdr:colOff>2995</xdr:colOff>
      <xdr:row>171</xdr:row>
      <xdr:rowOff>435400</xdr:rowOff>
    </xdr:to>
    <xdr:pic>
      <xdr:nvPicPr>
        <xdr:cNvPr id="4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172</xdr:row>
      <xdr:rowOff>435156</xdr:rowOff>
    </xdr:from>
    <xdr:to>
      <xdr:col>30</xdr:col>
      <xdr:colOff>2995</xdr:colOff>
      <xdr:row>172</xdr:row>
      <xdr:rowOff>435400</xdr:rowOff>
    </xdr:to>
    <xdr:pic>
      <xdr:nvPicPr>
        <xdr:cNvPr id="4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173</xdr:row>
      <xdr:rowOff>435156</xdr:rowOff>
    </xdr:from>
    <xdr:to>
      <xdr:col>30</xdr:col>
      <xdr:colOff>2995</xdr:colOff>
      <xdr:row>173</xdr:row>
      <xdr:rowOff>435400</xdr:rowOff>
    </xdr:to>
    <xdr:pic>
      <xdr:nvPicPr>
        <xdr:cNvPr id="4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174</xdr:row>
      <xdr:rowOff>435156</xdr:rowOff>
    </xdr:from>
    <xdr:to>
      <xdr:col>30</xdr:col>
      <xdr:colOff>2995</xdr:colOff>
      <xdr:row>174</xdr:row>
      <xdr:rowOff>435400</xdr:rowOff>
    </xdr:to>
    <xdr:pic>
      <xdr:nvPicPr>
        <xdr:cNvPr id="4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175</xdr:row>
      <xdr:rowOff>435156</xdr:rowOff>
    </xdr:from>
    <xdr:to>
      <xdr:col>30</xdr:col>
      <xdr:colOff>2995</xdr:colOff>
      <xdr:row>175</xdr:row>
      <xdr:rowOff>435400</xdr:rowOff>
    </xdr:to>
    <xdr:pic>
      <xdr:nvPicPr>
        <xdr:cNvPr id="4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176</xdr:row>
      <xdr:rowOff>435156</xdr:rowOff>
    </xdr:from>
    <xdr:to>
      <xdr:col>30</xdr:col>
      <xdr:colOff>2995</xdr:colOff>
      <xdr:row>176</xdr:row>
      <xdr:rowOff>435400</xdr:rowOff>
    </xdr:to>
    <xdr:pic>
      <xdr:nvPicPr>
        <xdr:cNvPr id="5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177</xdr:row>
      <xdr:rowOff>435156</xdr:rowOff>
    </xdr:from>
    <xdr:to>
      <xdr:col>30</xdr:col>
      <xdr:colOff>2995</xdr:colOff>
      <xdr:row>177</xdr:row>
      <xdr:rowOff>435400</xdr:rowOff>
    </xdr:to>
    <xdr:pic>
      <xdr:nvPicPr>
        <xdr:cNvPr id="5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178</xdr:row>
      <xdr:rowOff>435156</xdr:rowOff>
    </xdr:from>
    <xdr:to>
      <xdr:col>30</xdr:col>
      <xdr:colOff>2995</xdr:colOff>
      <xdr:row>178</xdr:row>
      <xdr:rowOff>435400</xdr:rowOff>
    </xdr:to>
    <xdr:pic>
      <xdr:nvPicPr>
        <xdr:cNvPr id="5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179</xdr:row>
      <xdr:rowOff>435156</xdr:rowOff>
    </xdr:from>
    <xdr:to>
      <xdr:col>30</xdr:col>
      <xdr:colOff>2995</xdr:colOff>
      <xdr:row>179</xdr:row>
      <xdr:rowOff>435400</xdr:rowOff>
    </xdr:to>
    <xdr:pic>
      <xdr:nvPicPr>
        <xdr:cNvPr id="5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180</xdr:row>
      <xdr:rowOff>435156</xdr:rowOff>
    </xdr:from>
    <xdr:to>
      <xdr:col>30</xdr:col>
      <xdr:colOff>2995</xdr:colOff>
      <xdr:row>180</xdr:row>
      <xdr:rowOff>435400</xdr:rowOff>
    </xdr:to>
    <xdr:pic>
      <xdr:nvPicPr>
        <xdr:cNvPr id="5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181</xdr:row>
      <xdr:rowOff>435156</xdr:rowOff>
    </xdr:from>
    <xdr:to>
      <xdr:col>30</xdr:col>
      <xdr:colOff>2995</xdr:colOff>
      <xdr:row>181</xdr:row>
      <xdr:rowOff>435400</xdr:rowOff>
    </xdr:to>
    <xdr:pic>
      <xdr:nvPicPr>
        <xdr:cNvPr id="5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182</xdr:row>
      <xdr:rowOff>435156</xdr:rowOff>
    </xdr:from>
    <xdr:to>
      <xdr:col>30</xdr:col>
      <xdr:colOff>2995</xdr:colOff>
      <xdr:row>182</xdr:row>
      <xdr:rowOff>435400</xdr:rowOff>
    </xdr:to>
    <xdr:pic>
      <xdr:nvPicPr>
        <xdr:cNvPr id="5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183</xdr:row>
      <xdr:rowOff>435156</xdr:rowOff>
    </xdr:from>
    <xdr:to>
      <xdr:col>30</xdr:col>
      <xdr:colOff>2995</xdr:colOff>
      <xdr:row>183</xdr:row>
      <xdr:rowOff>435400</xdr:rowOff>
    </xdr:to>
    <xdr:pic>
      <xdr:nvPicPr>
        <xdr:cNvPr id="5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184</xdr:row>
      <xdr:rowOff>435156</xdr:rowOff>
    </xdr:from>
    <xdr:to>
      <xdr:col>30</xdr:col>
      <xdr:colOff>2995</xdr:colOff>
      <xdr:row>184</xdr:row>
      <xdr:rowOff>435400</xdr:rowOff>
    </xdr:to>
    <xdr:pic>
      <xdr:nvPicPr>
        <xdr:cNvPr id="5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185</xdr:row>
      <xdr:rowOff>435156</xdr:rowOff>
    </xdr:from>
    <xdr:to>
      <xdr:col>30</xdr:col>
      <xdr:colOff>2995</xdr:colOff>
      <xdr:row>185</xdr:row>
      <xdr:rowOff>435400</xdr:rowOff>
    </xdr:to>
    <xdr:pic>
      <xdr:nvPicPr>
        <xdr:cNvPr id="5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186</xdr:row>
      <xdr:rowOff>435156</xdr:rowOff>
    </xdr:from>
    <xdr:to>
      <xdr:col>30</xdr:col>
      <xdr:colOff>2995</xdr:colOff>
      <xdr:row>186</xdr:row>
      <xdr:rowOff>435400</xdr:rowOff>
    </xdr:to>
    <xdr:pic>
      <xdr:nvPicPr>
        <xdr:cNvPr id="5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187</xdr:row>
      <xdr:rowOff>435156</xdr:rowOff>
    </xdr:from>
    <xdr:to>
      <xdr:col>30</xdr:col>
      <xdr:colOff>2995</xdr:colOff>
      <xdr:row>187</xdr:row>
      <xdr:rowOff>435400</xdr:rowOff>
    </xdr:to>
    <xdr:pic>
      <xdr:nvPicPr>
        <xdr:cNvPr id="5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188</xdr:row>
      <xdr:rowOff>435156</xdr:rowOff>
    </xdr:from>
    <xdr:to>
      <xdr:col>30</xdr:col>
      <xdr:colOff>2995</xdr:colOff>
      <xdr:row>188</xdr:row>
      <xdr:rowOff>435400</xdr:rowOff>
    </xdr:to>
    <xdr:pic>
      <xdr:nvPicPr>
        <xdr:cNvPr id="5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189</xdr:row>
      <xdr:rowOff>435156</xdr:rowOff>
    </xdr:from>
    <xdr:to>
      <xdr:col>30</xdr:col>
      <xdr:colOff>2995</xdr:colOff>
      <xdr:row>189</xdr:row>
      <xdr:rowOff>435400</xdr:rowOff>
    </xdr:to>
    <xdr:pic>
      <xdr:nvPicPr>
        <xdr:cNvPr id="5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190</xdr:row>
      <xdr:rowOff>435156</xdr:rowOff>
    </xdr:from>
    <xdr:to>
      <xdr:col>30</xdr:col>
      <xdr:colOff>2995</xdr:colOff>
      <xdr:row>190</xdr:row>
      <xdr:rowOff>435400</xdr:rowOff>
    </xdr:to>
    <xdr:pic>
      <xdr:nvPicPr>
        <xdr:cNvPr id="5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191</xdr:row>
      <xdr:rowOff>435156</xdr:rowOff>
    </xdr:from>
    <xdr:to>
      <xdr:col>30</xdr:col>
      <xdr:colOff>2995</xdr:colOff>
      <xdr:row>191</xdr:row>
      <xdr:rowOff>435400</xdr:rowOff>
    </xdr:to>
    <xdr:pic>
      <xdr:nvPicPr>
        <xdr:cNvPr id="5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192</xdr:row>
      <xdr:rowOff>435156</xdr:rowOff>
    </xdr:from>
    <xdr:to>
      <xdr:col>30</xdr:col>
      <xdr:colOff>2995</xdr:colOff>
      <xdr:row>192</xdr:row>
      <xdr:rowOff>435400</xdr:rowOff>
    </xdr:to>
    <xdr:pic>
      <xdr:nvPicPr>
        <xdr:cNvPr id="5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193</xdr:row>
      <xdr:rowOff>435156</xdr:rowOff>
    </xdr:from>
    <xdr:to>
      <xdr:col>30</xdr:col>
      <xdr:colOff>2995</xdr:colOff>
      <xdr:row>193</xdr:row>
      <xdr:rowOff>435400</xdr:rowOff>
    </xdr:to>
    <xdr:pic>
      <xdr:nvPicPr>
        <xdr:cNvPr id="5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194</xdr:row>
      <xdr:rowOff>435156</xdr:rowOff>
    </xdr:from>
    <xdr:to>
      <xdr:col>30</xdr:col>
      <xdr:colOff>2995</xdr:colOff>
      <xdr:row>194</xdr:row>
      <xdr:rowOff>435400</xdr:rowOff>
    </xdr:to>
    <xdr:pic>
      <xdr:nvPicPr>
        <xdr:cNvPr id="5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195</xdr:row>
      <xdr:rowOff>435156</xdr:rowOff>
    </xdr:from>
    <xdr:to>
      <xdr:col>30</xdr:col>
      <xdr:colOff>2995</xdr:colOff>
      <xdr:row>195</xdr:row>
      <xdr:rowOff>435400</xdr:rowOff>
    </xdr:to>
    <xdr:pic>
      <xdr:nvPicPr>
        <xdr:cNvPr id="5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196</xdr:row>
      <xdr:rowOff>435156</xdr:rowOff>
    </xdr:from>
    <xdr:to>
      <xdr:col>30</xdr:col>
      <xdr:colOff>2995</xdr:colOff>
      <xdr:row>196</xdr:row>
      <xdr:rowOff>435400</xdr:rowOff>
    </xdr:to>
    <xdr:pic>
      <xdr:nvPicPr>
        <xdr:cNvPr id="5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197</xdr:row>
      <xdr:rowOff>435156</xdr:rowOff>
    </xdr:from>
    <xdr:to>
      <xdr:col>30</xdr:col>
      <xdr:colOff>2995</xdr:colOff>
      <xdr:row>197</xdr:row>
      <xdr:rowOff>435400</xdr:rowOff>
    </xdr:to>
    <xdr:pic>
      <xdr:nvPicPr>
        <xdr:cNvPr id="5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198</xdr:row>
      <xdr:rowOff>435156</xdr:rowOff>
    </xdr:from>
    <xdr:to>
      <xdr:col>30</xdr:col>
      <xdr:colOff>2995</xdr:colOff>
      <xdr:row>198</xdr:row>
      <xdr:rowOff>435400</xdr:rowOff>
    </xdr:to>
    <xdr:pic>
      <xdr:nvPicPr>
        <xdr:cNvPr id="5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199</xdr:row>
      <xdr:rowOff>435156</xdr:rowOff>
    </xdr:from>
    <xdr:to>
      <xdr:col>30</xdr:col>
      <xdr:colOff>2995</xdr:colOff>
      <xdr:row>199</xdr:row>
      <xdr:rowOff>435400</xdr:rowOff>
    </xdr:to>
    <xdr:pic>
      <xdr:nvPicPr>
        <xdr:cNvPr id="5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200</xdr:row>
      <xdr:rowOff>435156</xdr:rowOff>
    </xdr:from>
    <xdr:to>
      <xdr:col>30</xdr:col>
      <xdr:colOff>2995</xdr:colOff>
      <xdr:row>200</xdr:row>
      <xdr:rowOff>435400</xdr:rowOff>
    </xdr:to>
    <xdr:pic>
      <xdr:nvPicPr>
        <xdr:cNvPr id="5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201</xdr:row>
      <xdr:rowOff>435156</xdr:rowOff>
    </xdr:from>
    <xdr:to>
      <xdr:col>30</xdr:col>
      <xdr:colOff>2995</xdr:colOff>
      <xdr:row>201</xdr:row>
      <xdr:rowOff>435400</xdr:rowOff>
    </xdr:to>
    <xdr:pic>
      <xdr:nvPicPr>
        <xdr:cNvPr id="5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202</xdr:row>
      <xdr:rowOff>435156</xdr:rowOff>
    </xdr:from>
    <xdr:to>
      <xdr:col>30</xdr:col>
      <xdr:colOff>2995</xdr:colOff>
      <xdr:row>202</xdr:row>
      <xdr:rowOff>435400</xdr:rowOff>
    </xdr:to>
    <xdr:pic>
      <xdr:nvPicPr>
        <xdr:cNvPr id="5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203</xdr:row>
      <xdr:rowOff>435156</xdr:rowOff>
    </xdr:from>
    <xdr:to>
      <xdr:col>30</xdr:col>
      <xdr:colOff>2995</xdr:colOff>
      <xdr:row>203</xdr:row>
      <xdr:rowOff>435400</xdr:rowOff>
    </xdr:to>
    <xdr:pic>
      <xdr:nvPicPr>
        <xdr:cNvPr id="5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204</xdr:row>
      <xdr:rowOff>435156</xdr:rowOff>
    </xdr:from>
    <xdr:to>
      <xdr:col>30</xdr:col>
      <xdr:colOff>2995</xdr:colOff>
      <xdr:row>204</xdr:row>
      <xdr:rowOff>435400</xdr:rowOff>
    </xdr:to>
    <xdr:pic>
      <xdr:nvPicPr>
        <xdr:cNvPr id="5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205</xdr:row>
      <xdr:rowOff>435156</xdr:rowOff>
    </xdr:from>
    <xdr:to>
      <xdr:col>30</xdr:col>
      <xdr:colOff>2995</xdr:colOff>
      <xdr:row>205</xdr:row>
      <xdr:rowOff>435400</xdr:rowOff>
    </xdr:to>
    <xdr:pic>
      <xdr:nvPicPr>
        <xdr:cNvPr id="5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206</xdr:row>
      <xdr:rowOff>435156</xdr:rowOff>
    </xdr:from>
    <xdr:to>
      <xdr:col>30</xdr:col>
      <xdr:colOff>2995</xdr:colOff>
      <xdr:row>206</xdr:row>
      <xdr:rowOff>435400</xdr:rowOff>
    </xdr:to>
    <xdr:pic>
      <xdr:nvPicPr>
        <xdr:cNvPr id="5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207</xdr:row>
      <xdr:rowOff>435156</xdr:rowOff>
    </xdr:from>
    <xdr:to>
      <xdr:col>30</xdr:col>
      <xdr:colOff>2995</xdr:colOff>
      <xdr:row>207</xdr:row>
      <xdr:rowOff>435400</xdr:rowOff>
    </xdr:to>
    <xdr:pic>
      <xdr:nvPicPr>
        <xdr:cNvPr id="5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208</xdr:row>
      <xdr:rowOff>435156</xdr:rowOff>
    </xdr:from>
    <xdr:to>
      <xdr:col>30</xdr:col>
      <xdr:colOff>2995</xdr:colOff>
      <xdr:row>208</xdr:row>
      <xdr:rowOff>435400</xdr:rowOff>
    </xdr:to>
    <xdr:pic>
      <xdr:nvPicPr>
        <xdr:cNvPr id="5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209</xdr:row>
      <xdr:rowOff>435156</xdr:rowOff>
    </xdr:from>
    <xdr:to>
      <xdr:col>30</xdr:col>
      <xdr:colOff>2995</xdr:colOff>
      <xdr:row>209</xdr:row>
      <xdr:rowOff>435400</xdr:rowOff>
    </xdr:to>
    <xdr:pic>
      <xdr:nvPicPr>
        <xdr:cNvPr id="5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210</xdr:row>
      <xdr:rowOff>435156</xdr:rowOff>
    </xdr:from>
    <xdr:to>
      <xdr:col>30</xdr:col>
      <xdr:colOff>2995</xdr:colOff>
      <xdr:row>210</xdr:row>
      <xdr:rowOff>435400</xdr:rowOff>
    </xdr:to>
    <xdr:pic>
      <xdr:nvPicPr>
        <xdr:cNvPr id="5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211</xdr:row>
      <xdr:rowOff>435156</xdr:rowOff>
    </xdr:from>
    <xdr:to>
      <xdr:col>30</xdr:col>
      <xdr:colOff>2995</xdr:colOff>
      <xdr:row>211</xdr:row>
      <xdr:rowOff>435400</xdr:rowOff>
    </xdr:to>
    <xdr:pic>
      <xdr:nvPicPr>
        <xdr:cNvPr id="5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212</xdr:row>
      <xdr:rowOff>435156</xdr:rowOff>
    </xdr:from>
    <xdr:to>
      <xdr:col>30</xdr:col>
      <xdr:colOff>2995</xdr:colOff>
      <xdr:row>212</xdr:row>
      <xdr:rowOff>435400</xdr:rowOff>
    </xdr:to>
    <xdr:pic>
      <xdr:nvPicPr>
        <xdr:cNvPr id="5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213</xdr:row>
      <xdr:rowOff>435156</xdr:rowOff>
    </xdr:from>
    <xdr:to>
      <xdr:col>30</xdr:col>
      <xdr:colOff>2995</xdr:colOff>
      <xdr:row>213</xdr:row>
      <xdr:rowOff>435400</xdr:rowOff>
    </xdr:to>
    <xdr:pic>
      <xdr:nvPicPr>
        <xdr:cNvPr id="5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142</xdr:row>
      <xdr:rowOff>435156</xdr:rowOff>
    </xdr:from>
    <xdr:to>
      <xdr:col>30</xdr:col>
      <xdr:colOff>2995</xdr:colOff>
      <xdr:row>142</xdr:row>
      <xdr:rowOff>435400</xdr:rowOff>
    </xdr:to>
    <xdr:pic>
      <xdr:nvPicPr>
        <xdr:cNvPr id="6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19446416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143</xdr:row>
      <xdr:rowOff>435156</xdr:rowOff>
    </xdr:from>
    <xdr:to>
      <xdr:col>30</xdr:col>
      <xdr:colOff>2995</xdr:colOff>
      <xdr:row>143</xdr:row>
      <xdr:rowOff>435400</xdr:rowOff>
    </xdr:to>
    <xdr:pic>
      <xdr:nvPicPr>
        <xdr:cNvPr id="6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19446416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144</xdr:row>
      <xdr:rowOff>435156</xdr:rowOff>
    </xdr:from>
    <xdr:to>
      <xdr:col>30</xdr:col>
      <xdr:colOff>2995</xdr:colOff>
      <xdr:row>144</xdr:row>
      <xdr:rowOff>435400</xdr:rowOff>
    </xdr:to>
    <xdr:pic>
      <xdr:nvPicPr>
        <xdr:cNvPr id="6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19446416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145</xdr:row>
      <xdr:rowOff>435156</xdr:rowOff>
    </xdr:from>
    <xdr:to>
      <xdr:col>30</xdr:col>
      <xdr:colOff>2995</xdr:colOff>
      <xdr:row>145</xdr:row>
      <xdr:rowOff>435400</xdr:rowOff>
    </xdr:to>
    <xdr:pic>
      <xdr:nvPicPr>
        <xdr:cNvPr id="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19446416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E235"/>
  <sheetViews>
    <sheetView tabSelected="1" view="pageBreakPreview" zoomScale="80" zoomScaleNormal="70" zoomScaleSheetLayoutView="80" zoomScalePageLayoutView="120" workbookViewId="0">
      <pane xSplit="4" ySplit="17" topLeftCell="E18" activePane="bottomRight" state="frozen"/>
      <selection pane="topRight" activeCell="D1" sqref="D1"/>
      <selection pane="bottomLeft" activeCell="A18" sqref="A18"/>
      <selection pane="bottomRight" activeCell="I5" sqref="I5"/>
    </sheetView>
  </sheetViews>
  <sheetFormatPr defaultColWidth="8.85546875" defaultRowHeight="12.75" x14ac:dyDescent="0.2"/>
  <cols>
    <col min="1" max="1" width="4.42578125" style="1" customWidth="1"/>
    <col min="2" max="3" width="10" style="1" customWidth="1"/>
    <col min="4" max="4" width="38.5703125" style="1" customWidth="1"/>
    <col min="5" max="5" width="8.28515625" style="1" customWidth="1"/>
    <col min="6" max="6" width="9.5703125" style="1" customWidth="1"/>
    <col min="7" max="9" width="10.85546875" style="1" customWidth="1"/>
    <col min="10" max="10" width="14.7109375" style="1" customWidth="1"/>
    <col min="11" max="11" width="14.42578125" style="1" customWidth="1"/>
    <col min="12" max="12" width="27.5703125" style="1" customWidth="1"/>
    <col min="13" max="15" width="12.7109375" style="1" customWidth="1"/>
    <col min="16" max="27" width="12.7109375" style="1" hidden="1" customWidth="1"/>
    <col min="28" max="28" width="14.7109375" style="1" customWidth="1"/>
    <col min="29" max="29" width="12" style="1" customWidth="1"/>
    <col min="30" max="30" width="18.28515625" style="1" customWidth="1"/>
    <col min="31" max="31" width="14.28515625" style="1" customWidth="1"/>
    <col min="32" max="16384" width="8.85546875" style="1"/>
  </cols>
  <sheetData>
    <row r="1" spans="1:31" ht="15.75" hidden="1" x14ac:dyDescent="0.2">
      <c r="W1" s="2"/>
      <c r="AB1" s="1" t="s">
        <v>69</v>
      </c>
    </row>
    <row r="2" spans="1:31" ht="15.75" hidden="1" x14ac:dyDescent="0.2">
      <c r="W2" s="2"/>
      <c r="AB2" s="1" t="s">
        <v>70</v>
      </c>
    </row>
    <row r="3" spans="1:31" ht="15.75" hidden="1" x14ac:dyDescent="0.2">
      <c r="W3" s="2"/>
      <c r="AB3" s="1" t="s">
        <v>71</v>
      </c>
    </row>
    <row r="4" spans="1:31" ht="16.5" customHeight="1" x14ac:dyDescent="0.25"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  <c r="AC4" s="57"/>
      <c r="AD4" s="57"/>
    </row>
    <row r="5" spans="1:31" ht="15.75" customHeight="1" x14ac:dyDescent="0.2">
      <c r="D5" s="4" t="s">
        <v>3</v>
      </c>
      <c r="E5" s="4"/>
      <c r="F5" s="4"/>
      <c r="G5" s="4"/>
      <c r="H5" s="4"/>
      <c r="I5" s="4"/>
      <c r="J5" s="4"/>
      <c r="K5" s="4"/>
      <c r="L5" s="4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31" s="6" customFormat="1" ht="19.5" customHeight="1" x14ac:dyDescent="0.2">
      <c r="D6" s="7" t="s">
        <v>14</v>
      </c>
      <c r="E6" s="60" t="s">
        <v>72</v>
      </c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2"/>
    </row>
    <row r="7" spans="1:31" s="6" customFormat="1" ht="19.5" customHeight="1" x14ac:dyDescent="0.2">
      <c r="D7" s="7" t="s">
        <v>34</v>
      </c>
      <c r="E7" s="60" t="s">
        <v>80</v>
      </c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2"/>
    </row>
    <row r="8" spans="1:31" s="6" customFormat="1" ht="19.5" customHeight="1" x14ac:dyDescent="0.2">
      <c r="D8" s="7" t="s">
        <v>25</v>
      </c>
      <c r="E8" s="60" t="s">
        <v>81</v>
      </c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2"/>
    </row>
    <row r="9" spans="1:31" s="6" customFormat="1" ht="19.5" customHeight="1" x14ac:dyDescent="0.2">
      <c r="D9" s="7" t="s">
        <v>24</v>
      </c>
      <c r="E9" s="60" t="s">
        <v>81</v>
      </c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2"/>
    </row>
    <row r="10" spans="1:31" s="6" customFormat="1" ht="19.5" customHeight="1" x14ac:dyDescent="0.2">
      <c r="D10" s="7" t="s">
        <v>9</v>
      </c>
      <c r="E10" s="60" t="s">
        <v>82</v>
      </c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2"/>
    </row>
    <row r="11" spans="1:31" s="6" customFormat="1" ht="27" customHeight="1" x14ac:dyDescent="0.2">
      <c r="D11" s="7" t="s">
        <v>10</v>
      </c>
      <c r="E11" s="60" t="s">
        <v>73</v>
      </c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2"/>
    </row>
    <row r="12" spans="1:31" s="6" customFormat="1" ht="45.75" customHeight="1" x14ac:dyDescent="0.2">
      <c r="D12" s="7" t="s">
        <v>23</v>
      </c>
      <c r="E12" s="60" t="s">
        <v>74</v>
      </c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2"/>
    </row>
    <row r="13" spans="1:31" ht="16.5" customHeight="1" x14ac:dyDescent="0.2"/>
    <row r="14" spans="1:31" ht="33.75" customHeight="1" x14ac:dyDescent="0.2">
      <c r="A14" s="56" t="s">
        <v>6</v>
      </c>
      <c r="B14" s="63" t="s">
        <v>29</v>
      </c>
      <c r="C14" s="46"/>
      <c r="D14" s="56" t="s">
        <v>1</v>
      </c>
      <c r="E14" s="63" t="s">
        <v>4</v>
      </c>
      <c r="F14" s="63" t="s">
        <v>61</v>
      </c>
      <c r="G14" s="56" t="s">
        <v>62</v>
      </c>
      <c r="H14" s="56"/>
      <c r="I14" s="56"/>
      <c r="J14" s="56"/>
      <c r="K14" s="63" t="s">
        <v>63</v>
      </c>
      <c r="L14" s="63" t="s">
        <v>66</v>
      </c>
      <c r="M14" s="69" t="s">
        <v>64</v>
      </c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66" t="s">
        <v>67</v>
      </c>
      <c r="AC14" s="63" t="s">
        <v>36</v>
      </c>
      <c r="AD14" s="63" t="s">
        <v>35</v>
      </c>
      <c r="AE14" s="53" t="s">
        <v>58</v>
      </c>
    </row>
    <row r="15" spans="1:31" ht="28.5" customHeight="1" x14ac:dyDescent="0.2">
      <c r="A15" s="56"/>
      <c r="B15" s="64"/>
      <c r="C15" s="47"/>
      <c r="D15" s="56"/>
      <c r="E15" s="64"/>
      <c r="F15" s="64"/>
      <c r="G15" s="56" t="s">
        <v>22</v>
      </c>
      <c r="H15" s="56" t="s">
        <v>15</v>
      </c>
      <c r="I15" s="56" t="s">
        <v>16</v>
      </c>
      <c r="J15" s="56" t="s">
        <v>30</v>
      </c>
      <c r="K15" s="64"/>
      <c r="L15" s="64"/>
      <c r="M15" s="69" t="s">
        <v>59</v>
      </c>
      <c r="N15" s="70"/>
      <c r="O15" s="70"/>
      <c r="P15" s="70"/>
      <c r="Q15" s="70"/>
      <c r="R15" s="69" t="s">
        <v>65</v>
      </c>
      <c r="S15" s="70"/>
      <c r="T15" s="70"/>
      <c r="U15" s="70"/>
      <c r="V15" s="70"/>
      <c r="W15" s="56" t="s">
        <v>60</v>
      </c>
      <c r="X15" s="56"/>
      <c r="Y15" s="56"/>
      <c r="Z15" s="56"/>
      <c r="AA15" s="56"/>
      <c r="AB15" s="67"/>
      <c r="AC15" s="64"/>
      <c r="AD15" s="64"/>
      <c r="AE15" s="54"/>
    </row>
    <row r="16" spans="1:31" ht="52.5" customHeight="1" x14ac:dyDescent="0.2">
      <c r="A16" s="56"/>
      <c r="B16" s="65"/>
      <c r="C16" s="48"/>
      <c r="D16" s="56"/>
      <c r="E16" s="65"/>
      <c r="F16" s="65"/>
      <c r="G16" s="56"/>
      <c r="H16" s="56"/>
      <c r="I16" s="56"/>
      <c r="J16" s="56"/>
      <c r="K16" s="65"/>
      <c r="L16" s="65"/>
      <c r="M16" s="33" t="s">
        <v>11</v>
      </c>
      <c r="N16" s="33" t="s">
        <v>12</v>
      </c>
      <c r="O16" s="33" t="s">
        <v>13</v>
      </c>
      <c r="P16" s="33" t="s">
        <v>37</v>
      </c>
      <c r="Q16" s="33" t="s">
        <v>38</v>
      </c>
      <c r="R16" s="33" t="s">
        <v>17</v>
      </c>
      <c r="S16" s="33" t="s">
        <v>18</v>
      </c>
      <c r="T16" s="33" t="s">
        <v>26</v>
      </c>
      <c r="U16" s="33" t="s">
        <v>39</v>
      </c>
      <c r="V16" s="33" t="s">
        <v>40</v>
      </c>
      <c r="W16" s="33" t="s">
        <v>19</v>
      </c>
      <c r="X16" s="33" t="s">
        <v>20</v>
      </c>
      <c r="Y16" s="33" t="s">
        <v>21</v>
      </c>
      <c r="Z16" s="33" t="s">
        <v>41</v>
      </c>
      <c r="AA16" s="33" t="s">
        <v>42</v>
      </c>
      <c r="AB16" s="68"/>
      <c r="AC16" s="65"/>
      <c r="AD16" s="65"/>
      <c r="AE16" s="55"/>
    </row>
    <row r="17" spans="1:31" s="12" customFormat="1" ht="15.75" customHeight="1" x14ac:dyDescent="0.2">
      <c r="A17" s="8">
        <v>1</v>
      </c>
      <c r="B17" s="9">
        <v>2</v>
      </c>
      <c r="C17" s="9"/>
      <c r="D17" s="10">
        <v>3</v>
      </c>
      <c r="E17" s="9">
        <v>4</v>
      </c>
      <c r="F17" s="9">
        <v>5</v>
      </c>
      <c r="G17" s="9">
        <v>6</v>
      </c>
      <c r="H17" s="9">
        <v>7</v>
      </c>
      <c r="I17" s="9">
        <v>8</v>
      </c>
      <c r="J17" s="9">
        <v>9</v>
      </c>
      <c r="K17" s="9">
        <v>10</v>
      </c>
      <c r="L17" s="9">
        <v>11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8" t="s">
        <v>57</v>
      </c>
      <c r="AB17" s="11">
        <v>13</v>
      </c>
      <c r="AC17" s="11">
        <v>14</v>
      </c>
      <c r="AD17" s="11">
        <v>15</v>
      </c>
      <c r="AE17" s="11">
        <v>16</v>
      </c>
    </row>
    <row r="18" spans="1:31" s="12" customFormat="1" ht="33" customHeight="1" x14ac:dyDescent="0.2">
      <c r="A18" s="13">
        <v>1</v>
      </c>
      <c r="B18" s="14" t="s">
        <v>339</v>
      </c>
      <c r="C18" s="14">
        <v>7</v>
      </c>
      <c r="D18" s="45" t="s">
        <v>406</v>
      </c>
      <c r="E18" s="19" t="s">
        <v>75</v>
      </c>
      <c r="F18" s="15">
        <v>1</v>
      </c>
      <c r="G18" s="40"/>
      <c r="H18" s="15"/>
      <c r="I18" s="16"/>
      <c r="J18" s="16"/>
      <c r="K18" s="43">
        <v>1.04</v>
      </c>
      <c r="L18" s="15" t="str">
        <f t="shared" ref="L18" si="0">IF(SUM(G18)=0,"",G18*K18)</f>
        <v/>
      </c>
      <c r="M18" s="41">
        <v>6686.8617599999998</v>
      </c>
      <c r="N18" s="41">
        <v>6159.6</v>
      </c>
      <c r="O18" s="41">
        <v>7555.54</v>
      </c>
      <c r="P18" s="41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8">
        <f t="shared" ref="AB18" si="1">COUNTIF(L18:AA18,"&gt;0")</f>
        <v>3</v>
      </c>
      <c r="AC18" s="20">
        <f t="shared" ref="AC18" si="2">CEILING(SUM(L18:AA18)/COUNTIF(L18:AA18,"&gt;0"),0.01)</f>
        <v>6800.67</v>
      </c>
      <c r="AD18" s="20">
        <f t="shared" ref="AD18" si="3">AC18*F18</f>
        <v>6800.67</v>
      </c>
      <c r="AE18" s="39">
        <f t="shared" ref="AE18" si="4">STDEV(L18:AA18)/AC18*100</f>
        <v>10.36507049049216</v>
      </c>
    </row>
    <row r="19" spans="1:31" s="12" customFormat="1" ht="33" customHeight="1" x14ac:dyDescent="0.2">
      <c r="A19" s="13">
        <v>2</v>
      </c>
      <c r="B19" s="14" t="s">
        <v>83</v>
      </c>
      <c r="C19" s="14">
        <v>7</v>
      </c>
      <c r="D19" s="45" t="s">
        <v>213</v>
      </c>
      <c r="E19" s="19" t="s">
        <v>75</v>
      </c>
      <c r="F19" s="15">
        <v>10</v>
      </c>
      <c r="G19" s="40"/>
      <c r="H19" s="15"/>
      <c r="I19" s="16"/>
      <c r="J19" s="16"/>
      <c r="K19" s="43">
        <v>1.04</v>
      </c>
      <c r="L19" s="15" t="str">
        <f t="shared" ref="L19:L21" si="5">IF(SUM(G19)=0,"",G19*K19)</f>
        <v/>
      </c>
      <c r="M19" s="41">
        <v>216.90287999999998</v>
      </c>
      <c r="N19" s="41">
        <v>199.8</v>
      </c>
      <c r="O19" s="41">
        <v>214.49</v>
      </c>
      <c r="P19" s="41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8">
        <f t="shared" ref="AB19:AB21" si="6">COUNTIF(L19:AA19,"&gt;0")</f>
        <v>3</v>
      </c>
      <c r="AC19" s="20">
        <f t="shared" ref="AC19:AC21" si="7">CEILING(SUM(L19:AA19)/COUNTIF(L19:AA19,"&gt;0"),0.01)</f>
        <v>210.4</v>
      </c>
      <c r="AD19" s="20">
        <f t="shared" ref="AD19:AD21" si="8">AC19*F19</f>
        <v>2104</v>
      </c>
      <c r="AE19" s="39">
        <f t="shared" ref="AE19:AE21" si="9">STDEV(L19:AA19)/AC19*100</f>
        <v>4.3996048680406377</v>
      </c>
    </row>
    <row r="20" spans="1:31" s="12" customFormat="1" ht="33" customHeight="1" x14ac:dyDescent="0.2">
      <c r="A20" s="13">
        <v>3</v>
      </c>
      <c r="B20" s="14" t="s">
        <v>84</v>
      </c>
      <c r="C20" s="14">
        <v>7</v>
      </c>
      <c r="D20" s="45" t="s">
        <v>214</v>
      </c>
      <c r="E20" s="19" t="s">
        <v>75</v>
      </c>
      <c r="F20" s="15">
        <v>1</v>
      </c>
      <c r="G20" s="40"/>
      <c r="H20" s="15"/>
      <c r="I20" s="16"/>
      <c r="J20" s="16"/>
      <c r="K20" s="43">
        <v>1.04</v>
      </c>
      <c r="L20" s="15" t="str">
        <f t="shared" si="5"/>
        <v/>
      </c>
      <c r="M20" s="41">
        <v>5706.0221599999995</v>
      </c>
      <c r="N20" s="41">
        <v>5256.1</v>
      </c>
      <c r="O20" s="41">
        <v>7682</v>
      </c>
      <c r="P20" s="41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8">
        <f t="shared" si="6"/>
        <v>3</v>
      </c>
      <c r="AC20" s="20">
        <f t="shared" si="7"/>
        <v>6214.71</v>
      </c>
      <c r="AD20" s="20">
        <f t="shared" si="8"/>
        <v>6214.71</v>
      </c>
      <c r="AE20" s="39">
        <f t="shared" si="9"/>
        <v>20.764799695289078</v>
      </c>
    </row>
    <row r="21" spans="1:31" s="12" customFormat="1" ht="33" customHeight="1" x14ac:dyDescent="0.2">
      <c r="A21" s="13">
        <v>4</v>
      </c>
      <c r="B21" s="14" t="s">
        <v>85</v>
      </c>
      <c r="C21" s="14">
        <v>7</v>
      </c>
      <c r="D21" s="45" t="s">
        <v>215</v>
      </c>
      <c r="E21" s="19" t="s">
        <v>75</v>
      </c>
      <c r="F21" s="15">
        <v>1</v>
      </c>
      <c r="G21" s="40"/>
      <c r="H21" s="15"/>
      <c r="I21" s="16"/>
      <c r="J21" s="16"/>
      <c r="K21" s="43">
        <v>1.04</v>
      </c>
      <c r="L21" s="15" t="str">
        <f t="shared" si="5"/>
        <v/>
      </c>
      <c r="M21" s="41">
        <v>5706.0221599999995</v>
      </c>
      <c r="N21" s="41">
        <v>5256.1</v>
      </c>
      <c r="O21" s="41">
        <v>7682</v>
      </c>
      <c r="P21" s="41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8">
        <f t="shared" si="6"/>
        <v>3</v>
      </c>
      <c r="AC21" s="20">
        <f t="shared" si="7"/>
        <v>6214.71</v>
      </c>
      <c r="AD21" s="20">
        <f t="shared" si="8"/>
        <v>6214.71</v>
      </c>
      <c r="AE21" s="39">
        <f t="shared" si="9"/>
        <v>20.764799695289078</v>
      </c>
    </row>
    <row r="22" spans="1:31" s="12" customFormat="1" ht="33" customHeight="1" x14ac:dyDescent="0.2">
      <c r="A22" s="13">
        <v>5</v>
      </c>
      <c r="B22" s="14" t="s">
        <v>86</v>
      </c>
      <c r="C22" s="14">
        <v>7</v>
      </c>
      <c r="D22" s="45" t="s">
        <v>216</v>
      </c>
      <c r="E22" s="19" t="s">
        <v>75</v>
      </c>
      <c r="F22" s="15">
        <v>10</v>
      </c>
      <c r="G22" s="40"/>
      <c r="H22" s="15"/>
      <c r="I22" s="16"/>
      <c r="J22" s="16"/>
      <c r="K22" s="43">
        <v>1.04</v>
      </c>
      <c r="L22" s="15" t="str">
        <f t="shared" ref="L22:L24" si="10">IF(SUM(G22)=0,"",G22*K22)</f>
        <v/>
      </c>
      <c r="M22" s="41">
        <v>212.77759999999998</v>
      </c>
      <c r="N22" s="41">
        <v>196</v>
      </c>
      <c r="O22" s="41">
        <v>286.44</v>
      </c>
      <c r="P22" s="41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8">
        <f t="shared" ref="AB22:AB24" si="11">COUNTIF(L22:AA22,"&gt;0")</f>
        <v>3</v>
      </c>
      <c r="AC22" s="20">
        <f t="shared" ref="AC22:AC24" si="12">CEILING(SUM(L22:AA22)/COUNTIF(L22:AA22,"&gt;0"),0.01)</f>
        <v>231.74</v>
      </c>
      <c r="AD22" s="20">
        <f t="shared" ref="AD22:AD24" si="13">AC22*F22</f>
        <v>2317.4</v>
      </c>
      <c r="AE22" s="39">
        <f t="shared" ref="AE22:AE24" si="14">STDEV(L22:AA22)/AC22*100</f>
        <v>20.760034407334178</v>
      </c>
    </row>
    <row r="23" spans="1:31" s="12" customFormat="1" ht="33" customHeight="1" x14ac:dyDescent="0.2">
      <c r="A23" s="13">
        <v>6</v>
      </c>
      <c r="B23" s="14" t="s">
        <v>87</v>
      </c>
      <c r="C23" s="14">
        <v>7</v>
      </c>
      <c r="D23" s="45" t="s">
        <v>217</v>
      </c>
      <c r="E23" s="19" t="s">
        <v>75</v>
      </c>
      <c r="F23" s="15">
        <v>1</v>
      </c>
      <c r="G23" s="40"/>
      <c r="H23" s="15"/>
      <c r="I23" s="16"/>
      <c r="J23" s="16"/>
      <c r="K23" s="43">
        <v>1.04</v>
      </c>
      <c r="L23" s="15" t="str">
        <f t="shared" si="10"/>
        <v/>
      </c>
      <c r="M23" s="41">
        <v>5986.6497600000002</v>
      </c>
      <c r="N23" s="41">
        <v>5514.6</v>
      </c>
      <c r="O23" s="41">
        <v>6948.3960000000006</v>
      </c>
      <c r="P23" s="41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8">
        <f t="shared" si="11"/>
        <v>3</v>
      </c>
      <c r="AC23" s="20">
        <f t="shared" si="12"/>
        <v>6149.89</v>
      </c>
      <c r="AD23" s="20">
        <f t="shared" si="13"/>
        <v>6149.89</v>
      </c>
      <c r="AE23" s="39">
        <f t="shared" si="14"/>
        <v>11.88155567516756</v>
      </c>
    </row>
    <row r="24" spans="1:31" s="12" customFormat="1" ht="33" customHeight="1" x14ac:dyDescent="0.2">
      <c r="A24" s="13">
        <v>7</v>
      </c>
      <c r="B24" s="14" t="s">
        <v>88</v>
      </c>
      <c r="C24" s="14">
        <v>7</v>
      </c>
      <c r="D24" s="45" t="s">
        <v>218</v>
      </c>
      <c r="E24" s="19" t="s">
        <v>75</v>
      </c>
      <c r="F24" s="15">
        <v>2</v>
      </c>
      <c r="G24" s="40"/>
      <c r="H24" s="15"/>
      <c r="I24" s="16"/>
      <c r="J24" s="16"/>
      <c r="K24" s="43">
        <v>1.04</v>
      </c>
      <c r="L24" s="15" t="str">
        <f t="shared" si="10"/>
        <v/>
      </c>
      <c r="M24" s="41">
        <v>58.83952</v>
      </c>
      <c r="N24" s="41">
        <v>54.2</v>
      </c>
      <c r="O24" s="41">
        <v>79.25</v>
      </c>
      <c r="P24" s="41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8">
        <f t="shared" si="11"/>
        <v>3</v>
      </c>
      <c r="AC24" s="20">
        <f t="shared" si="12"/>
        <v>64.099999999999994</v>
      </c>
      <c r="AD24" s="20">
        <f t="shared" si="13"/>
        <v>128.19999999999999</v>
      </c>
      <c r="AE24" s="39">
        <f t="shared" si="14"/>
        <v>20.790578657836718</v>
      </c>
    </row>
    <row r="25" spans="1:31" s="12" customFormat="1" ht="33" customHeight="1" x14ac:dyDescent="0.2">
      <c r="A25" s="13">
        <v>8</v>
      </c>
      <c r="B25" s="14" t="s">
        <v>89</v>
      </c>
      <c r="C25" s="14">
        <v>7</v>
      </c>
      <c r="D25" s="45" t="s">
        <v>219</v>
      </c>
      <c r="E25" s="19" t="s">
        <v>75</v>
      </c>
      <c r="F25" s="15">
        <v>100</v>
      </c>
      <c r="G25" s="40"/>
      <c r="H25" s="15"/>
      <c r="I25" s="16"/>
      <c r="J25" s="16"/>
      <c r="K25" s="43">
        <v>1.04</v>
      </c>
      <c r="L25" s="15" t="str">
        <f t="shared" ref="L25:L34" si="15">IF(SUM(G25)=0,"",G25*K25)</f>
        <v/>
      </c>
      <c r="M25" s="41">
        <v>23.557519999999997</v>
      </c>
      <c r="N25" s="41">
        <v>21.7</v>
      </c>
      <c r="O25" s="41">
        <v>31.65</v>
      </c>
      <c r="P25" s="41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8">
        <f t="shared" ref="AB25:AB34" si="16">COUNTIF(L25:AA25,"&gt;0")</f>
        <v>3</v>
      </c>
      <c r="AC25" s="20">
        <f t="shared" ref="AC25:AC34" si="17">CEILING(SUM(L25:AA25)/COUNTIF(L25:AA25,"&gt;0"),0.01)</f>
        <v>25.64</v>
      </c>
      <c r="AD25" s="20">
        <f t="shared" ref="AD25:AD34" si="18">AC25*F25</f>
        <v>2564</v>
      </c>
      <c r="AE25" s="39">
        <f t="shared" ref="AE25:AE34" si="19">STDEV(L25:AA25)/AC25*100</f>
        <v>20.634068484229577</v>
      </c>
    </row>
    <row r="26" spans="1:31" s="12" customFormat="1" ht="33" customHeight="1" x14ac:dyDescent="0.2">
      <c r="A26" s="13">
        <v>9</v>
      </c>
      <c r="B26" s="14" t="s">
        <v>90</v>
      </c>
      <c r="C26" s="14">
        <v>7</v>
      </c>
      <c r="D26" s="45" t="s">
        <v>220</v>
      </c>
      <c r="E26" s="19" t="s">
        <v>75</v>
      </c>
      <c r="F26" s="15">
        <v>70</v>
      </c>
      <c r="G26" s="40"/>
      <c r="H26" s="15"/>
      <c r="I26" s="16"/>
      <c r="J26" s="16"/>
      <c r="K26" s="43">
        <v>1.04</v>
      </c>
      <c r="L26" s="15" t="str">
        <f t="shared" si="15"/>
        <v/>
      </c>
      <c r="M26" s="41">
        <v>24.860239999999997</v>
      </c>
      <c r="N26" s="41">
        <v>22.9</v>
      </c>
      <c r="O26" s="41">
        <v>33.520000000000003</v>
      </c>
      <c r="P26" s="41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8">
        <f t="shared" si="16"/>
        <v>3</v>
      </c>
      <c r="AC26" s="20">
        <f t="shared" si="17"/>
        <v>27.1</v>
      </c>
      <c r="AD26" s="20">
        <f t="shared" si="18"/>
        <v>1897</v>
      </c>
      <c r="AE26" s="39">
        <f t="shared" si="19"/>
        <v>20.85324620067319</v>
      </c>
    </row>
    <row r="27" spans="1:31" s="12" customFormat="1" ht="33" customHeight="1" x14ac:dyDescent="0.2">
      <c r="A27" s="13">
        <v>10</v>
      </c>
      <c r="B27" s="14" t="s">
        <v>91</v>
      </c>
      <c r="C27" s="14">
        <v>7</v>
      </c>
      <c r="D27" s="45" t="s">
        <v>221</v>
      </c>
      <c r="E27" s="19" t="s">
        <v>75</v>
      </c>
      <c r="F27" s="15">
        <v>30</v>
      </c>
      <c r="G27" s="40"/>
      <c r="H27" s="15"/>
      <c r="I27" s="16"/>
      <c r="J27" s="16"/>
      <c r="K27" s="43">
        <v>1.04</v>
      </c>
      <c r="L27" s="15" t="str">
        <f t="shared" si="15"/>
        <v/>
      </c>
      <c r="M27" s="41">
        <v>216.90287999999998</v>
      </c>
      <c r="N27" s="41">
        <v>199.8</v>
      </c>
      <c r="O27" s="41">
        <v>314.47000000000003</v>
      </c>
      <c r="P27" s="41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8">
        <f t="shared" si="16"/>
        <v>3</v>
      </c>
      <c r="AC27" s="20">
        <f t="shared" si="17"/>
        <v>243.73000000000002</v>
      </c>
      <c r="AD27" s="20">
        <f t="shared" si="18"/>
        <v>7311.9000000000005</v>
      </c>
      <c r="AE27" s="39">
        <f t="shared" si="19"/>
        <v>25.381153519375182</v>
      </c>
    </row>
    <row r="28" spans="1:31" s="12" customFormat="1" ht="33" customHeight="1" x14ac:dyDescent="0.2">
      <c r="A28" s="13">
        <v>11</v>
      </c>
      <c r="B28" s="14" t="s">
        <v>92</v>
      </c>
      <c r="C28" s="14">
        <v>7</v>
      </c>
      <c r="D28" s="45" t="s">
        <v>222</v>
      </c>
      <c r="E28" s="19" t="s">
        <v>75</v>
      </c>
      <c r="F28" s="15">
        <v>6</v>
      </c>
      <c r="G28" s="40"/>
      <c r="H28" s="15"/>
      <c r="I28" s="16"/>
      <c r="J28" s="16"/>
      <c r="K28" s="43">
        <v>1.04</v>
      </c>
      <c r="L28" s="15" t="str">
        <f t="shared" si="15"/>
        <v/>
      </c>
      <c r="M28" s="41">
        <v>317.21231999999998</v>
      </c>
      <c r="N28" s="41">
        <v>292.2</v>
      </c>
      <c r="O28" s="41">
        <v>313.60000000000002</v>
      </c>
      <c r="P28" s="41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8">
        <f t="shared" si="16"/>
        <v>3</v>
      </c>
      <c r="AC28" s="20">
        <f t="shared" si="17"/>
        <v>307.68</v>
      </c>
      <c r="AD28" s="20">
        <f t="shared" si="18"/>
        <v>1846.08</v>
      </c>
      <c r="AE28" s="39">
        <f t="shared" si="19"/>
        <v>4.393940590202309</v>
      </c>
    </row>
    <row r="29" spans="1:31" s="12" customFormat="1" ht="33" customHeight="1" x14ac:dyDescent="0.2">
      <c r="A29" s="13">
        <v>12</v>
      </c>
      <c r="B29" s="14" t="s">
        <v>340</v>
      </c>
      <c r="C29" s="14">
        <v>7</v>
      </c>
      <c r="D29" s="45" t="s">
        <v>407</v>
      </c>
      <c r="E29" s="19" t="s">
        <v>75</v>
      </c>
      <c r="F29" s="15">
        <v>4</v>
      </c>
      <c r="G29" s="40"/>
      <c r="H29" s="15"/>
      <c r="I29" s="16"/>
      <c r="J29" s="16"/>
      <c r="K29" s="43">
        <v>1.04</v>
      </c>
      <c r="L29" s="15" t="str">
        <f t="shared" si="15"/>
        <v/>
      </c>
      <c r="M29" s="41">
        <v>280.95328000000001</v>
      </c>
      <c r="N29" s="41">
        <v>258.8</v>
      </c>
      <c r="O29" s="41">
        <v>277.82</v>
      </c>
      <c r="P29" s="41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8">
        <f t="shared" si="16"/>
        <v>3</v>
      </c>
      <c r="AC29" s="20">
        <f t="shared" si="17"/>
        <v>272.53000000000003</v>
      </c>
      <c r="AD29" s="20">
        <f t="shared" si="18"/>
        <v>1090.1200000000001</v>
      </c>
      <c r="AE29" s="39">
        <f t="shared" si="19"/>
        <v>4.3989674573190714</v>
      </c>
    </row>
    <row r="30" spans="1:31" s="12" customFormat="1" ht="33" customHeight="1" x14ac:dyDescent="0.2">
      <c r="A30" s="13">
        <v>13</v>
      </c>
      <c r="B30" s="14" t="s">
        <v>93</v>
      </c>
      <c r="C30" s="14">
        <v>7</v>
      </c>
      <c r="D30" s="45" t="s">
        <v>223</v>
      </c>
      <c r="E30" s="19" t="s">
        <v>75</v>
      </c>
      <c r="F30" s="15">
        <v>5</v>
      </c>
      <c r="G30" s="40"/>
      <c r="H30" s="15"/>
      <c r="I30" s="16"/>
      <c r="J30" s="16"/>
      <c r="K30" s="43">
        <v>1.04</v>
      </c>
      <c r="L30" s="15" t="str">
        <f t="shared" si="15"/>
        <v/>
      </c>
      <c r="M30" s="41">
        <v>331.65079999999995</v>
      </c>
      <c r="N30" s="41">
        <v>305.5</v>
      </c>
      <c r="O30" s="41">
        <v>327.92</v>
      </c>
      <c r="P30" s="41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8">
        <f t="shared" si="16"/>
        <v>3</v>
      </c>
      <c r="AC30" s="20">
        <f t="shared" si="17"/>
        <v>321.7</v>
      </c>
      <c r="AD30" s="20">
        <f t="shared" si="18"/>
        <v>1608.5</v>
      </c>
      <c r="AE30" s="39">
        <f t="shared" si="19"/>
        <v>4.3968684516799863</v>
      </c>
    </row>
    <row r="31" spans="1:31" s="12" customFormat="1" ht="33" customHeight="1" x14ac:dyDescent="0.2">
      <c r="A31" s="13">
        <v>14</v>
      </c>
      <c r="B31" s="14" t="s">
        <v>94</v>
      </c>
      <c r="C31" s="14">
        <v>7</v>
      </c>
      <c r="D31" s="45" t="s">
        <v>224</v>
      </c>
      <c r="E31" s="19" t="s">
        <v>75</v>
      </c>
      <c r="F31" s="15">
        <v>2</v>
      </c>
      <c r="G31" s="40"/>
      <c r="H31" s="15"/>
      <c r="I31" s="16"/>
      <c r="J31" s="16"/>
      <c r="K31" s="43">
        <v>1.04</v>
      </c>
      <c r="L31" s="15" t="str">
        <f t="shared" si="15"/>
        <v/>
      </c>
      <c r="M31" s="41">
        <v>841.66567999999984</v>
      </c>
      <c r="N31" s="41">
        <v>775.3</v>
      </c>
      <c r="O31" s="41">
        <v>832.16</v>
      </c>
      <c r="P31" s="41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8">
        <f t="shared" si="16"/>
        <v>3</v>
      </c>
      <c r="AC31" s="20">
        <f t="shared" si="17"/>
        <v>816.38</v>
      </c>
      <c r="AD31" s="20">
        <f t="shared" si="18"/>
        <v>1632.76</v>
      </c>
      <c r="AE31" s="39">
        <f t="shared" si="19"/>
        <v>4.3960289730294013</v>
      </c>
    </row>
    <row r="32" spans="1:31" s="12" customFormat="1" ht="33" customHeight="1" x14ac:dyDescent="0.2">
      <c r="A32" s="13">
        <v>15</v>
      </c>
      <c r="B32" s="14" t="s">
        <v>95</v>
      </c>
      <c r="C32" s="14">
        <v>7</v>
      </c>
      <c r="D32" s="45" t="s">
        <v>225</v>
      </c>
      <c r="E32" s="19" t="s">
        <v>75</v>
      </c>
      <c r="F32" s="15">
        <v>1</v>
      </c>
      <c r="G32" s="40"/>
      <c r="H32" s="15"/>
      <c r="I32" s="16"/>
      <c r="J32" s="16"/>
      <c r="K32" s="43">
        <v>1.04</v>
      </c>
      <c r="L32" s="15" t="str">
        <f t="shared" si="15"/>
        <v/>
      </c>
      <c r="M32" s="41">
        <v>468.43639999999994</v>
      </c>
      <c r="N32" s="41">
        <v>431.5</v>
      </c>
      <c r="O32" s="41">
        <v>630.63</v>
      </c>
      <c r="P32" s="41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8">
        <f t="shared" si="16"/>
        <v>3</v>
      </c>
      <c r="AC32" s="20">
        <f t="shared" si="17"/>
        <v>510.19</v>
      </c>
      <c r="AD32" s="20">
        <f t="shared" si="18"/>
        <v>510.19</v>
      </c>
      <c r="AE32" s="39">
        <f t="shared" si="19"/>
        <v>20.762364103398863</v>
      </c>
    </row>
    <row r="33" spans="1:31" s="12" customFormat="1" ht="33" customHeight="1" x14ac:dyDescent="0.2">
      <c r="A33" s="13">
        <v>16</v>
      </c>
      <c r="B33" s="14" t="s">
        <v>341</v>
      </c>
      <c r="C33" s="14">
        <v>7</v>
      </c>
      <c r="D33" s="45" t="s">
        <v>408</v>
      </c>
      <c r="E33" s="19" t="s">
        <v>338</v>
      </c>
      <c r="F33" s="15">
        <v>18</v>
      </c>
      <c r="G33" s="40"/>
      <c r="H33" s="15"/>
      <c r="I33" s="16"/>
      <c r="J33" s="16"/>
      <c r="K33" s="43">
        <v>1.04</v>
      </c>
      <c r="L33" s="15" t="str">
        <f t="shared" si="15"/>
        <v/>
      </c>
      <c r="M33" s="41">
        <v>369.10399999999998</v>
      </c>
      <c r="N33" s="41">
        <v>340</v>
      </c>
      <c r="O33" s="41">
        <v>369</v>
      </c>
      <c r="P33" s="41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8">
        <f t="shared" si="16"/>
        <v>3</v>
      </c>
      <c r="AC33" s="20">
        <f t="shared" si="17"/>
        <v>359.37</v>
      </c>
      <c r="AD33" s="20">
        <f t="shared" si="18"/>
        <v>6468.66</v>
      </c>
      <c r="AE33" s="39">
        <f t="shared" si="19"/>
        <v>4.667407024841701</v>
      </c>
    </row>
    <row r="34" spans="1:31" s="12" customFormat="1" ht="33" customHeight="1" x14ac:dyDescent="0.2">
      <c r="A34" s="13">
        <v>17</v>
      </c>
      <c r="B34" s="14" t="s">
        <v>96</v>
      </c>
      <c r="C34" s="14">
        <v>7</v>
      </c>
      <c r="D34" s="45" t="s">
        <v>226</v>
      </c>
      <c r="E34" s="19" t="s">
        <v>75</v>
      </c>
      <c r="F34" s="15">
        <v>10</v>
      </c>
      <c r="G34" s="40"/>
      <c r="H34" s="15"/>
      <c r="I34" s="16"/>
      <c r="J34" s="16"/>
      <c r="K34" s="43">
        <v>1.04</v>
      </c>
      <c r="L34" s="15" t="str">
        <f t="shared" si="15"/>
        <v/>
      </c>
      <c r="M34" s="41">
        <v>846.76799999999992</v>
      </c>
      <c r="N34" s="41">
        <v>780</v>
      </c>
      <c r="O34" s="41">
        <v>982.8</v>
      </c>
      <c r="P34" s="41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8">
        <f t="shared" si="16"/>
        <v>3</v>
      </c>
      <c r="AC34" s="20">
        <f t="shared" si="17"/>
        <v>869.86</v>
      </c>
      <c r="AD34" s="20">
        <f t="shared" si="18"/>
        <v>8698.6</v>
      </c>
      <c r="AE34" s="39">
        <f t="shared" si="19"/>
        <v>11.881516649000206</v>
      </c>
    </row>
    <row r="35" spans="1:31" s="12" customFormat="1" ht="33" customHeight="1" x14ac:dyDescent="0.2">
      <c r="A35" s="13">
        <v>18</v>
      </c>
      <c r="B35" s="14" t="s">
        <v>97</v>
      </c>
      <c r="C35" s="14">
        <v>7</v>
      </c>
      <c r="D35" s="45" t="s">
        <v>227</v>
      </c>
      <c r="E35" s="19" t="s">
        <v>75</v>
      </c>
      <c r="F35" s="15">
        <v>10</v>
      </c>
      <c r="G35" s="40"/>
      <c r="H35" s="15"/>
      <c r="I35" s="16"/>
      <c r="J35" s="16"/>
      <c r="K35" s="43">
        <v>1.04</v>
      </c>
      <c r="L35" s="15" t="str">
        <f t="shared" ref="L35:L40" si="20">IF(SUM(G35)=0,"",G35*K35)</f>
        <v/>
      </c>
      <c r="M35" s="41">
        <v>932.20471999999995</v>
      </c>
      <c r="N35" s="41">
        <v>858.7</v>
      </c>
      <c r="O35" s="41">
        <v>1255.01</v>
      </c>
      <c r="P35" s="41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8">
        <f t="shared" ref="AB35:AB40" si="21">COUNTIF(L35:AA35,"&gt;0")</f>
        <v>3</v>
      </c>
      <c r="AC35" s="20">
        <f t="shared" ref="AC35:AC40" si="22">CEILING(SUM(L35:AA35)/COUNTIF(L35:AA35,"&gt;0"),0.01)</f>
        <v>1015.3100000000001</v>
      </c>
      <c r="AD35" s="20">
        <f t="shared" ref="AD35:AD40" si="23">AC35*F35</f>
        <v>10153.1</v>
      </c>
      <c r="AE35" s="39">
        <f t="shared" ref="AE35:AE40" si="24">STDEV(L35:AA35)/AC35*100</f>
        <v>20.76399938232754</v>
      </c>
    </row>
    <row r="36" spans="1:31" s="12" customFormat="1" ht="33" customHeight="1" x14ac:dyDescent="0.2">
      <c r="A36" s="13">
        <v>19</v>
      </c>
      <c r="B36" s="14" t="s">
        <v>98</v>
      </c>
      <c r="C36" s="14">
        <v>7</v>
      </c>
      <c r="D36" s="45" t="s">
        <v>228</v>
      </c>
      <c r="E36" s="19" t="s">
        <v>75</v>
      </c>
      <c r="F36" s="15">
        <v>8</v>
      </c>
      <c r="G36" s="40"/>
      <c r="H36" s="15"/>
      <c r="I36" s="16"/>
      <c r="J36" s="16"/>
      <c r="K36" s="43">
        <v>1.04</v>
      </c>
      <c r="L36" s="15" t="str">
        <f t="shared" si="20"/>
        <v/>
      </c>
      <c r="M36" s="41">
        <v>155.45791999999997</v>
      </c>
      <c r="N36" s="41">
        <v>143.19999999999999</v>
      </c>
      <c r="O36" s="41">
        <v>209.32</v>
      </c>
      <c r="P36" s="41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8">
        <f t="shared" si="21"/>
        <v>3</v>
      </c>
      <c r="AC36" s="20">
        <f t="shared" si="22"/>
        <v>169.33</v>
      </c>
      <c r="AD36" s="20">
        <f t="shared" si="23"/>
        <v>1354.64</v>
      </c>
      <c r="AE36" s="39">
        <f t="shared" si="24"/>
        <v>20.772418385837383</v>
      </c>
    </row>
    <row r="37" spans="1:31" s="12" customFormat="1" ht="33" customHeight="1" x14ac:dyDescent="0.2">
      <c r="A37" s="13">
        <v>20</v>
      </c>
      <c r="B37" s="14" t="s">
        <v>99</v>
      </c>
      <c r="C37" s="14">
        <v>7</v>
      </c>
      <c r="D37" s="45" t="s">
        <v>229</v>
      </c>
      <c r="E37" s="19" t="s">
        <v>75</v>
      </c>
      <c r="F37" s="15">
        <v>9</v>
      </c>
      <c r="G37" s="40"/>
      <c r="H37" s="15"/>
      <c r="I37" s="16"/>
      <c r="J37" s="16"/>
      <c r="K37" s="43">
        <v>1.04</v>
      </c>
      <c r="L37" s="15" t="str">
        <f t="shared" si="20"/>
        <v/>
      </c>
      <c r="M37" s="41">
        <v>6133.4228800000001</v>
      </c>
      <c r="N37" s="41">
        <v>5649.8</v>
      </c>
      <c r="O37" s="41">
        <v>7255.32</v>
      </c>
      <c r="P37" s="41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8">
        <f t="shared" si="21"/>
        <v>3</v>
      </c>
      <c r="AC37" s="20">
        <f t="shared" si="22"/>
        <v>6346.1900000000005</v>
      </c>
      <c r="AD37" s="20">
        <f t="shared" si="23"/>
        <v>57115.710000000006</v>
      </c>
      <c r="AE37" s="39">
        <f t="shared" si="24"/>
        <v>12.978402668899877</v>
      </c>
    </row>
    <row r="38" spans="1:31" s="12" customFormat="1" ht="33" customHeight="1" x14ac:dyDescent="0.2">
      <c r="A38" s="13">
        <v>21</v>
      </c>
      <c r="B38" s="14" t="s">
        <v>100</v>
      </c>
      <c r="C38" s="14">
        <v>7</v>
      </c>
      <c r="D38" s="45" t="s">
        <v>230</v>
      </c>
      <c r="E38" s="19" t="s">
        <v>75</v>
      </c>
      <c r="F38" s="15">
        <v>10</v>
      </c>
      <c r="G38" s="40"/>
      <c r="H38" s="15"/>
      <c r="I38" s="16"/>
      <c r="J38" s="16"/>
      <c r="K38" s="43">
        <v>1.04</v>
      </c>
      <c r="L38" s="15" t="str">
        <f t="shared" si="20"/>
        <v/>
      </c>
      <c r="M38" s="41">
        <v>2556.3708799999999</v>
      </c>
      <c r="N38" s="41">
        <v>2284.1</v>
      </c>
      <c r="O38" s="41">
        <v>2877.9659999999999</v>
      </c>
      <c r="P38" s="41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8">
        <f t="shared" si="21"/>
        <v>3</v>
      </c>
      <c r="AC38" s="20">
        <f t="shared" si="22"/>
        <v>2572.8200000000002</v>
      </c>
      <c r="AD38" s="20">
        <f t="shared" si="23"/>
        <v>25728.2</v>
      </c>
      <c r="AE38" s="39">
        <f t="shared" si="24"/>
        <v>11.554410888058902</v>
      </c>
    </row>
    <row r="39" spans="1:31" s="12" customFormat="1" ht="33" customHeight="1" x14ac:dyDescent="0.2">
      <c r="A39" s="13">
        <v>22</v>
      </c>
      <c r="B39" s="14" t="s">
        <v>342</v>
      </c>
      <c r="C39" s="14">
        <v>7</v>
      </c>
      <c r="D39" s="45" t="s">
        <v>409</v>
      </c>
      <c r="E39" s="19" t="s">
        <v>75</v>
      </c>
      <c r="F39" s="15">
        <v>98</v>
      </c>
      <c r="G39" s="40"/>
      <c r="H39" s="15"/>
      <c r="I39" s="16"/>
      <c r="J39" s="16"/>
      <c r="K39" s="43">
        <v>1.04</v>
      </c>
      <c r="L39" s="15" t="str">
        <f t="shared" si="20"/>
        <v/>
      </c>
      <c r="M39" s="41">
        <v>53.520079999999993</v>
      </c>
      <c r="N39" s="41">
        <v>49.3</v>
      </c>
      <c r="O39" s="41">
        <v>72.09</v>
      </c>
      <c r="P39" s="41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8">
        <f t="shared" si="21"/>
        <v>3</v>
      </c>
      <c r="AC39" s="20">
        <f t="shared" si="22"/>
        <v>58.31</v>
      </c>
      <c r="AD39" s="20">
        <f t="shared" si="23"/>
        <v>5714.38</v>
      </c>
      <c r="AE39" s="39">
        <f t="shared" si="24"/>
        <v>20.793340641564484</v>
      </c>
    </row>
    <row r="40" spans="1:31" s="12" customFormat="1" ht="33" customHeight="1" x14ac:dyDescent="0.2">
      <c r="A40" s="13">
        <v>23</v>
      </c>
      <c r="B40" s="14" t="s">
        <v>101</v>
      </c>
      <c r="C40" s="14">
        <v>7</v>
      </c>
      <c r="D40" s="45" t="s">
        <v>410</v>
      </c>
      <c r="E40" s="19" t="s">
        <v>75</v>
      </c>
      <c r="F40" s="15">
        <v>4</v>
      </c>
      <c r="G40" s="40"/>
      <c r="H40" s="15"/>
      <c r="I40" s="16"/>
      <c r="J40" s="16"/>
      <c r="K40" s="43">
        <v>1.04</v>
      </c>
      <c r="L40" s="15" t="str">
        <f t="shared" si="20"/>
        <v/>
      </c>
      <c r="M40" s="41">
        <v>3691.0399999999995</v>
      </c>
      <c r="N40" s="41">
        <v>2925.8</v>
      </c>
      <c r="O40" s="41">
        <v>3686.5080000000003</v>
      </c>
      <c r="P40" s="41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8">
        <f t="shared" si="21"/>
        <v>3</v>
      </c>
      <c r="AC40" s="20">
        <f t="shared" si="22"/>
        <v>3434.4500000000003</v>
      </c>
      <c r="AD40" s="20">
        <f t="shared" si="23"/>
        <v>13737.800000000001</v>
      </c>
      <c r="AE40" s="39">
        <f t="shared" si="24"/>
        <v>12.826189711019376</v>
      </c>
    </row>
    <row r="41" spans="1:31" s="12" customFormat="1" ht="33" customHeight="1" x14ac:dyDescent="0.2">
      <c r="A41" s="13">
        <v>24</v>
      </c>
      <c r="B41" s="14" t="s">
        <v>102</v>
      </c>
      <c r="C41" s="14">
        <v>7</v>
      </c>
      <c r="D41" s="45" t="s">
        <v>231</v>
      </c>
      <c r="E41" s="19" t="s">
        <v>75</v>
      </c>
      <c r="F41" s="15">
        <v>19</v>
      </c>
      <c r="G41" s="40"/>
      <c r="H41" s="15"/>
      <c r="I41" s="16"/>
      <c r="J41" s="16"/>
      <c r="K41" s="43">
        <v>1.04</v>
      </c>
      <c r="L41" s="15" t="str">
        <f t="shared" ref="L41:L57" si="25">IF(SUM(G41)=0,"",G41*K41)</f>
        <v/>
      </c>
      <c r="M41" s="41">
        <v>519.02535999999998</v>
      </c>
      <c r="N41" s="41">
        <v>478.1</v>
      </c>
      <c r="O41" s="41">
        <v>602.40600000000006</v>
      </c>
      <c r="P41" s="41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8">
        <f t="shared" ref="AB41:AB57" si="26">COUNTIF(L41:AA41,"&gt;0")</f>
        <v>3</v>
      </c>
      <c r="AC41" s="20">
        <f t="shared" ref="AC41:AC57" si="27">CEILING(SUM(L41:AA41)/COUNTIF(L41:AA41,"&gt;0"),0.01)</f>
        <v>533.18000000000006</v>
      </c>
      <c r="AD41" s="20">
        <f t="shared" ref="AD41:AD57" si="28">AC41*F41</f>
        <v>10130.420000000002</v>
      </c>
      <c r="AE41" s="39">
        <f t="shared" ref="AE41:AE57" si="29">STDEV(L41:AA41)/AC41*100</f>
        <v>11.881507106769895</v>
      </c>
    </row>
    <row r="42" spans="1:31" s="12" customFormat="1" ht="33" customHeight="1" x14ac:dyDescent="0.2">
      <c r="A42" s="13">
        <v>25</v>
      </c>
      <c r="B42" s="14" t="s">
        <v>103</v>
      </c>
      <c r="C42" s="14">
        <v>7</v>
      </c>
      <c r="D42" s="45" t="s">
        <v>232</v>
      </c>
      <c r="E42" s="19" t="s">
        <v>75</v>
      </c>
      <c r="F42" s="15">
        <v>4</v>
      </c>
      <c r="G42" s="40"/>
      <c r="H42" s="15"/>
      <c r="I42" s="16"/>
      <c r="J42" s="16"/>
      <c r="K42" s="43">
        <v>1.04</v>
      </c>
      <c r="L42" s="15" t="str">
        <f t="shared" si="25"/>
        <v/>
      </c>
      <c r="M42" s="41">
        <v>8637.0335999999988</v>
      </c>
      <c r="N42" s="41">
        <v>7956</v>
      </c>
      <c r="O42" s="41">
        <v>10024.56</v>
      </c>
      <c r="P42" s="41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8">
        <f t="shared" si="26"/>
        <v>3</v>
      </c>
      <c r="AC42" s="20">
        <f t="shared" si="27"/>
        <v>8872.5400000000009</v>
      </c>
      <c r="AD42" s="20">
        <f t="shared" si="28"/>
        <v>35490.160000000003</v>
      </c>
      <c r="AE42" s="39">
        <f t="shared" si="29"/>
        <v>11.881559501276193</v>
      </c>
    </row>
    <row r="43" spans="1:31" s="12" customFormat="1" ht="33" customHeight="1" x14ac:dyDescent="0.2">
      <c r="A43" s="13">
        <v>26</v>
      </c>
      <c r="B43" s="14" t="s">
        <v>104</v>
      </c>
      <c r="C43" s="14">
        <v>7</v>
      </c>
      <c r="D43" s="45" t="s">
        <v>233</v>
      </c>
      <c r="E43" s="19" t="s">
        <v>336</v>
      </c>
      <c r="F43" s="15">
        <v>40</v>
      </c>
      <c r="G43" s="40"/>
      <c r="H43" s="15"/>
      <c r="I43" s="16"/>
      <c r="J43" s="16"/>
      <c r="K43" s="43">
        <v>1.04</v>
      </c>
      <c r="L43" s="15" t="str">
        <f t="shared" si="25"/>
        <v/>
      </c>
      <c r="M43" s="41">
        <v>4.9937599999999991</v>
      </c>
      <c r="N43" s="41">
        <v>4.5999999999999996</v>
      </c>
      <c r="O43" s="41">
        <v>5.7959999999999994</v>
      </c>
      <c r="P43" s="41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8">
        <f t="shared" si="26"/>
        <v>3</v>
      </c>
      <c r="AC43" s="20">
        <f t="shared" si="27"/>
        <v>5.13</v>
      </c>
      <c r="AD43" s="20">
        <f t="shared" si="28"/>
        <v>205.2</v>
      </c>
      <c r="AE43" s="39">
        <f t="shared" si="29"/>
        <v>11.881385998044902</v>
      </c>
    </row>
    <row r="44" spans="1:31" s="12" customFormat="1" ht="33" customHeight="1" x14ac:dyDescent="0.2">
      <c r="A44" s="13">
        <v>27</v>
      </c>
      <c r="B44" s="14" t="s">
        <v>105</v>
      </c>
      <c r="C44" s="14">
        <v>7</v>
      </c>
      <c r="D44" s="45" t="s">
        <v>234</v>
      </c>
      <c r="E44" s="19" t="s">
        <v>75</v>
      </c>
      <c r="F44" s="15">
        <v>6</v>
      </c>
      <c r="G44" s="40"/>
      <c r="H44" s="15"/>
      <c r="I44" s="16"/>
      <c r="J44" s="16"/>
      <c r="K44" s="43">
        <v>1.04</v>
      </c>
      <c r="L44" s="15" t="str">
        <f t="shared" si="25"/>
        <v/>
      </c>
      <c r="M44" s="41">
        <v>89.887679999999989</v>
      </c>
      <c r="N44" s="41">
        <v>82.8</v>
      </c>
      <c r="O44" s="41">
        <v>104.328</v>
      </c>
      <c r="P44" s="41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8">
        <f t="shared" si="26"/>
        <v>3</v>
      </c>
      <c r="AC44" s="20">
        <f t="shared" si="27"/>
        <v>92.34</v>
      </c>
      <c r="AD44" s="20">
        <f t="shared" si="28"/>
        <v>554.04</v>
      </c>
      <c r="AE44" s="39">
        <f t="shared" si="29"/>
        <v>11.881385998044907</v>
      </c>
    </row>
    <row r="45" spans="1:31" s="12" customFormat="1" ht="33" customHeight="1" x14ac:dyDescent="0.2">
      <c r="A45" s="13">
        <v>28</v>
      </c>
      <c r="B45" s="14" t="s">
        <v>106</v>
      </c>
      <c r="C45" s="14">
        <v>7</v>
      </c>
      <c r="D45" s="45" t="s">
        <v>235</v>
      </c>
      <c r="E45" s="19" t="s">
        <v>336</v>
      </c>
      <c r="F45" s="15">
        <v>400</v>
      </c>
      <c r="G45" s="40"/>
      <c r="H45" s="15"/>
      <c r="I45" s="16"/>
      <c r="J45" s="16"/>
      <c r="K45" s="43">
        <v>1.04</v>
      </c>
      <c r="L45" s="15" t="str">
        <f t="shared" si="25"/>
        <v/>
      </c>
      <c r="M45" s="41">
        <v>7.2735199999999995</v>
      </c>
      <c r="N45" s="41">
        <v>6.7</v>
      </c>
      <c r="O45" s="41">
        <v>8.4420000000000002</v>
      </c>
      <c r="P45" s="41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8">
        <f t="shared" si="26"/>
        <v>3</v>
      </c>
      <c r="AC45" s="20">
        <f t="shared" si="27"/>
        <v>7.48</v>
      </c>
      <c r="AD45" s="20">
        <f t="shared" si="28"/>
        <v>2992</v>
      </c>
      <c r="AE45" s="39">
        <f t="shared" si="29"/>
        <v>11.868609571576417</v>
      </c>
    </row>
    <row r="46" spans="1:31" s="12" customFormat="1" ht="33" customHeight="1" x14ac:dyDescent="0.2">
      <c r="A46" s="13">
        <v>29</v>
      </c>
      <c r="B46" s="14" t="s">
        <v>343</v>
      </c>
      <c r="C46" s="14">
        <v>7</v>
      </c>
      <c r="D46" s="45" t="s">
        <v>411</v>
      </c>
      <c r="E46" s="19" t="s">
        <v>75</v>
      </c>
      <c r="F46" s="15">
        <v>4</v>
      </c>
      <c r="G46" s="40"/>
      <c r="H46" s="15"/>
      <c r="I46" s="16"/>
      <c r="J46" s="16"/>
      <c r="K46" s="43">
        <v>1.04</v>
      </c>
      <c r="L46" s="15" t="str">
        <f t="shared" si="25"/>
        <v/>
      </c>
      <c r="M46" s="41">
        <v>197.14495999999997</v>
      </c>
      <c r="N46" s="41">
        <v>181.6</v>
      </c>
      <c r="O46" s="41">
        <v>228.816</v>
      </c>
      <c r="P46" s="41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8">
        <f t="shared" si="26"/>
        <v>3</v>
      </c>
      <c r="AC46" s="20">
        <f t="shared" si="27"/>
        <v>202.53</v>
      </c>
      <c r="AD46" s="20">
        <f t="shared" si="28"/>
        <v>810.12</v>
      </c>
      <c r="AE46" s="39">
        <f t="shared" si="29"/>
        <v>11.881003401392624</v>
      </c>
    </row>
    <row r="47" spans="1:31" s="12" customFormat="1" ht="33" customHeight="1" x14ac:dyDescent="0.2">
      <c r="A47" s="13">
        <v>30</v>
      </c>
      <c r="B47" s="14" t="s">
        <v>344</v>
      </c>
      <c r="C47" s="14">
        <v>7</v>
      </c>
      <c r="D47" s="45" t="s">
        <v>412</v>
      </c>
      <c r="E47" s="19" t="s">
        <v>337</v>
      </c>
      <c r="F47" s="15">
        <v>4.2</v>
      </c>
      <c r="G47" s="40"/>
      <c r="H47" s="15"/>
      <c r="I47" s="16"/>
      <c r="J47" s="16"/>
      <c r="K47" s="43">
        <v>1.04</v>
      </c>
      <c r="L47" s="15" t="str">
        <f t="shared" si="25"/>
        <v/>
      </c>
      <c r="M47" s="41">
        <v>773.05575999999996</v>
      </c>
      <c r="N47" s="41">
        <v>712.1</v>
      </c>
      <c r="O47" s="41">
        <v>897.24599999999998</v>
      </c>
      <c r="P47" s="41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8">
        <f t="shared" si="26"/>
        <v>3</v>
      </c>
      <c r="AC47" s="20">
        <f t="shared" si="27"/>
        <v>794.14</v>
      </c>
      <c r="AD47" s="20">
        <f t="shared" si="28"/>
        <v>3335.3879999999999</v>
      </c>
      <c r="AE47" s="39">
        <f t="shared" si="29"/>
        <v>11.881480319436582</v>
      </c>
    </row>
    <row r="48" spans="1:31" s="12" customFormat="1" ht="33" customHeight="1" x14ac:dyDescent="0.2">
      <c r="A48" s="13">
        <v>31</v>
      </c>
      <c r="B48" s="14" t="s">
        <v>107</v>
      </c>
      <c r="C48" s="14">
        <v>7</v>
      </c>
      <c r="D48" s="45" t="s">
        <v>236</v>
      </c>
      <c r="E48" s="19" t="s">
        <v>338</v>
      </c>
      <c r="F48" s="15">
        <v>6</v>
      </c>
      <c r="G48" s="40"/>
      <c r="H48" s="15"/>
      <c r="I48" s="16"/>
      <c r="J48" s="16"/>
      <c r="K48" s="43">
        <v>1.04</v>
      </c>
      <c r="L48" s="15" t="str">
        <f t="shared" si="25"/>
        <v/>
      </c>
      <c r="M48" s="41">
        <v>34.087839999999993</v>
      </c>
      <c r="N48" s="41">
        <v>31.4</v>
      </c>
      <c r="O48" s="41">
        <v>39.564</v>
      </c>
      <c r="P48" s="41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8">
        <f t="shared" si="26"/>
        <v>3</v>
      </c>
      <c r="AC48" s="20">
        <f t="shared" si="27"/>
        <v>35.020000000000003</v>
      </c>
      <c r="AD48" s="20">
        <f t="shared" si="28"/>
        <v>210.12</v>
      </c>
      <c r="AE48" s="39">
        <f t="shared" si="29"/>
        <v>11.880648445218071</v>
      </c>
    </row>
    <row r="49" spans="1:31" s="12" customFormat="1" ht="33" customHeight="1" x14ac:dyDescent="0.2">
      <c r="A49" s="13">
        <v>32</v>
      </c>
      <c r="B49" s="14" t="s">
        <v>108</v>
      </c>
      <c r="C49" s="14">
        <v>7</v>
      </c>
      <c r="D49" s="45" t="s">
        <v>237</v>
      </c>
      <c r="E49" s="19" t="s">
        <v>338</v>
      </c>
      <c r="F49" s="15">
        <v>24</v>
      </c>
      <c r="G49" s="40"/>
      <c r="H49" s="15"/>
      <c r="I49" s="16"/>
      <c r="J49" s="16"/>
      <c r="K49" s="43">
        <v>1.04</v>
      </c>
      <c r="L49" s="15" t="str">
        <f t="shared" si="25"/>
        <v/>
      </c>
      <c r="M49" s="41">
        <v>41.904159999999997</v>
      </c>
      <c r="N49" s="41">
        <v>38.6</v>
      </c>
      <c r="O49" s="41">
        <v>48.636000000000003</v>
      </c>
      <c r="P49" s="41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8">
        <f t="shared" si="26"/>
        <v>3</v>
      </c>
      <c r="AC49" s="20">
        <f t="shared" si="27"/>
        <v>43.050000000000004</v>
      </c>
      <c r="AD49" s="20">
        <f t="shared" si="28"/>
        <v>1033.2</v>
      </c>
      <c r="AE49" s="39">
        <f t="shared" si="29"/>
        <v>11.880666023132132</v>
      </c>
    </row>
    <row r="50" spans="1:31" s="12" customFormat="1" ht="33" customHeight="1" x14ac:dyDescent="0.2">
      <c r="A50" s="13">
        <v>33</v>
      </c>
      <c r="B50" s="14" t="s">
        <v>109</v>
      </c>
      <c r="C50" s="14">
        <v>7</v>
      </c>
      <c r="D50" s="45" t="s">
        <v>238</v>
      </c>
      <c r="E50" s="19" t="s">
        <v>338</v>
      </c>
      <c r="F50" s="15">
        <v>43</v>
      </c>
      <c r="G50" s="40"/>
      <c r="H50" s="15"/>
      <c r="I50" s="16"/>
      <c r="J50" s="16"/>
      <c r="K50" s="43">
        <v>1.04</v>
      </c>
      <c r="L50" s="15" t="str">
        <f t="shared" si="25"/>
        <v/>
      </c>
      <c r="M50" s="41">
        <v>111.38255999999998</v>
      </c>
      <c r="N50" s="41">
        <v>102.6</v>
      </c>
      <c r="O50" s="41">
        <v>129.27599999999998</v>
      </c>
      <c r="P50" s="41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8">
        <f t="shared" si="26"/>
        <v>3</v>
      </c>
      <c r="AC50" s="20">
        <f t="shared" si="27"/>
        <v>114.42</v>
      </c>
      <c r="AD50" s="20">
        <f t="shared" si="28"/>
        <v>4920.0600000000004</v>
      </c>
      <c r="AE50" s="39">
        <f t="shared" si="29"/>
        <v>11.881521441673613</v>
      </c>
    </row>
    <row r="51" spans="1:31" s="12" customFormat="1" ht="33" customHeight="1" x14ac:dyDescent="0.2">
      <c r="A51" s="13">
        <v>34</v>
      </c>
      <c r="B51" s="14" t="s">
        <v>345</v>
      </c>
      <c r="C51" s="14">
        <v>7</v>
      </c>
      <c r="D51" s="45" t="s">
        <v>413</v>
      </c>
      <c r="E51" s="19" t="s">
        <v>336</v>
      </c>
      <c r="F51" s="15">
        <v>100</v>
      </c>
      <c r="G51" s="40"/>
      <c r="H51" s="15"/>
      <c r="I51" s="16"/>
      <c r="J51" s="16"/>
      <c r="K51" s="43">
        <v>1.04</v>
      </c>
      <c r="L51" s="15" t="str">
        <f t="shared" si="25"/>
        <v/>
      </c>
      <c r="M51" s="41">
        <v>144.92759999999998</v>
      </c>
      <c r="N51" s="41">
        <v>133.5</v>
      </c>
      <c r="O51" s="41">
        <v>168.21</v>
      </c>
      <c r="P51" s="41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8">
        <f t="shared" si="26"/>
        <v>3</v>
      </c>
      <c r="AC51" s="20">
        <f t="shared" si="27"/>
        <v>148.88</v>
      </c>
      <c r="AD51" s="20">
        <f t="shared" si="28"/>
        <v>14888</v>
      </c>
      <c r="AE51" s="39">
        <f t="shared" si="29"/>
        <v>11.881507440616087</v>
      </c>
    </row>
    <row r="52" spans="1:31" s="12" customFormat="1" ht="33" customHeight="1" x14ac:dyDescent="0.2">
      <c r="A52" s="13">
        <v>35</v>
      </c>
      <c r="B52" s="14" t="s">
        <v>110</v>
      </c>
      <c r="C52" s="14">
        <v>7</v>
      </c>
      <c r="D52" s="45" t="s">
        <v>239</v>
      </c>
      <c r="E52" s="19" t="s">
        <v>336</v>
      </c>
      <c r="F52" s="15">
        <v>10</v>
      </c>
      <c r="G52" s="40"/>
      <c r="H52" s="15"/>
      <c r="I52" s="16"/>
      <c r="J52" s="16"/>
      <c r="K52" s="43">
        <v>1.04</v>
      </c>
      <c r="L52" s="15" t="str">
        <f t="shared" si="25"/>
        <v/>
      </c>
      <c r="M52" s="41">
        <v>227.32463999999999</v>
      </c>
      <c r="N52" s="41">
        <v>209.4</v>
      </c>
      <c r="O52" s="41">
        <v>263.84399999999999</v>
      </c>
      <c r="P52" s="41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8">
        <f t="shared" si="26"/>
        <v>3</v>
      </c>
      <c r="AC52" s="20">
        <f t="shared" si="27"/>
        <v>233.53</v>
      </c>
      <c r="AD52" s="20">
        <f t="shared" si="28"/>
        <v>2335.3000000000002</v>
      </c>
      <c r="AE52" s="39">
        <f t="shared" si="29"/>
        <v>11.881209033372297</v>
      </c>
    </row>
    <row r="53" spans="1:31" s="12" customFormat="1" ht="33" customHeight="1" x14ac:dyDescent="0.2">
      <c r="A53" s="13">
        <v>36</v>
      </c>
      <c r="B53" s="14" t="s">
        <v>111</v>
      </c>
      <c r="C53" s="14">
        <v>7</v>
      </c>
      <c r="D53" s="45" t="s">
        <v>240</v>
      </c>
      <c r="E53" s="19" t="s">
        <v>480</v>
      </c>
      <c r="F53" s="15">
        <v>22</v>
      </c>
      <c r="G53" s="40"/>
      <c r="H53" s="15"/>
      <c r="I53" s="16"/>
      <c r="J53" s="16"/>
      <c r="K53" s="43">
        <v>1.04</v>
      </c>
      <c r="L53" s="15" t="str">
        <f t="shared" si="25"/>
        <v/>
      </c>
      <c r="M53" s="41">
        <v>56.559759999999997</v>
      </c>
      <c r="N53" s="41">
        <v>52.1</v>
      </c>
      <c r="O53" s="41">
        <v>65.646000000000001</v>
      </c>
      <c r="P53" s="41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8">
        <f t="shared" si="26"/>
        <v>3</v>
      </c>
      <c r="AC53" s="20">
        <f t="shared" si="27"/>
        <v>58.11</v>
      </c>
      <c r="AD53" s="20">
        <f t="shared" si="28"/>
        <v>1278.42</v>
      </c>
      <c r="AE53" s="39">
        <f t="shared" si="29"/>
        <v>11.879919193192281</v>
      </c>
    </row>
    <row r="54" spans="1:31" s="12" customFormat="1" ht="33" customHeight="1" x14ac:dyDescent="0.2">
      <c r="A54" s="13">
        <v>37</v>
      </c>
      <c r="B54" s="14" t="s">
        <v>112</v>
      </c>
      <c r="C54" s="14">
        <v>7</v>
      </c>
      <c r="D54" s="45" t="s">
        <v>241</v>
      </c>
      <c r="E54" s="19" t="s">
        <v>480</v>
      </c>
      <c r="F54" s="15">
        <v>71</v>
      </c>
      <c r="G54" s="40"/>
      <c r="H54" s="15"/>
      <c r="I54" s="16"/>
      <c r="J54" s="16"/>
      <c r="K54" s="43">
        <v>1.04</v>
      </c>
      <c r="L54" s="15" t="str">
        <f t="shared" si="25"/>
        <v/>
      </c>
      <c r="M54" s="41">
        <v>160.66879999999998</v>
      </c>
      <c r="N54" s="41">
        <v>148</v>
      </c>
      <c r="O54" s="41">
        <v>186.48</v>
      </c>
      <c r="P54" s="41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8">
        <f t="shared" si="26"/>
        <v>3</v>
      </c>
      <c r="AC54" s="20">
        <f t="shared" si="27"/>
        <v>165.05</v>
      </c>
      <c r="AD54" s="20">
        <f t="shared" si="28"/>
        <v>11718.550000000001</v>
      </c>
      <c r="AE54" s="39">
        <f t="shared" si="29"/>
        <v>11.881542490622882</v>
      </c>
    </row>
    <row r="55" spans="1:31" s="12" customFormat="1" ht="33" customHeight="1" x14ac:dyDescent="0.2">
      <c r="A55" s="13">
        <v>38</v>
      </c>
      <c r="B55" s="14" t="s">
        <v>346</v>
      </c>
      <c r="C55" s="14">
        <v>7</v>
      </c>
      <c r="D55" s="45" t="s">
        <v>414</v>
      </c>
      <c r="E55" s="19" t="s">
        <v>336</v>
      </c>
      <c r="F55" s="15">
        <v>25</v>
      </c>
      <c r="G55" s="40"/>
      <c r="H55" s="15"/>
      <c r="I55" s="16"/>
      <c r="J55" s="16"/>
      <c r="K55" s="43">
        <v>1.04</v>
      </c>
      <c r="L55" s="15" t="str">
        <f t="shared" si="25"/>
        <v/>
      </c>
      <c r="M55" s="41">
        <v>95.315679999999986</v>
      </c>
      <c r="N55" s="41">
        <v>87.8</v>
      </c>
      <c r="O55" s="41">
        <v>110.628</v>
      </c>
      <c r="P55" s="41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8">
        <f t="shared" si="26"/>
        <v>3</v>
      </c>
      <c r="AC55" s="20">
        <f t="shared" si="27"/>
        <v>97.92</v>
      </c>
      <c r="AD55" s="20">
        <f t="shared" si="28"/>
        <v>2448</v>
      </c>
      <c r="AE55" s="39">
        <f t="shared" si="29"/>
        <v>11.880911198412633</v>
      </c>
    </row>
    <row r="56" spans="1:31" s="12" customFormat="1" ht="33" customHeight="1" x14ac:dyDescent="0.2">
      <c r="A56" s="13">
        <v>39</v>
      </c>
      <c r="B56" s="14" t="s">
        <v>113</v>
      </c>
      <c r="C56" s="14">
        <v>7</v>
      </c>
      <c r="D56" s="45" t="s">
        <v>242</v>
      </c>
      <c r="E56" s="19" t="s">
        <v>336</v>
      </c>
      <c r="F56" s="15">
        <v>26</v>
      </c>
      <c r="G56" s="40"/>
      <c r="H56" s="15"/>
      <c r="I56" s="16"/>
      <c r="J56" s="16"/>
      <c r="K56" s="43">
        <v>1.04</v>
      </c>
      <c r="L56" s="15" t="str">
        <f t="shared" si="25"/>
        <v/>
      </c>
      <c r="M56" s="41">
        <v>342.07256000000001</v>
      </c>
      <c r="N56" s="41">
        <v>315.10000000000002</v>
      </c>
      <c r="O56" s="41">
        <v>397.02600000000001</v>
      </c>
      <c r="P56" s="41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8">
        <f t="shared" si="26"/>
        <v>3</v>
      </c>
      <c r="AC56" s="20">
        <f t="shared" si="27"/>
        <v>351.40000000000003</v>
      </c>
      <c r="AD56" s="20">
        <f t="shared" si="28"/>
        <v>9136.4000000000015</v>
      </c>
      <c r="AE56" s="39">
        <f t="shared" si="29"/>
        <v>11.88155505589917</v>
      </c>
    </row>
    <row r="57" spans="1:31" s="12" customFormat="1" ht="33" customHeight="1" x14ac:dyDescent="0.2">
      <c r="A57" s="13">
        <v>40</v>
      </c>
      <c r="B57" s="14" t="s">
        <v>114</v>
      </c>
      <c r="C57" s="14">
        <v>7</v>
      </c>
      <c r="D57" s="45" t="s">
        <v>243</v>
      </c>
      <c r="E57" s="19" t="s">
        <v>338</v>
      </c>
      <c r="F57" s="15">
        <v>15</v>
      </c>
      <c r="G57" s="40"/>
      <c r="H57" s="15"/>
      <c r="I57" s="16"/>
      <c r="J57" s="16"/>
      <c r="K57" s="43">
        <v>1.04</v>
      </c>
      <c r="L57" s="15" t="str">
        <f t="shared" si="25"/>
        <v/>
      </c>
      <c r="M57" s="41">
        <v>81.528559999999985</v>
      </c>
      <c r="N57" s="41">
        <v>75.099999999999994</v>
      </c>
      <c r="O57" s="41">
        <v>94.625999999999991</v>
      </c>
      <c r="P57" s="41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8">
        <f t="shared" si="26"/>
        <v>3</v>
      </c>
      <c r="AC57" s="20">
        <f t="shared" si="27"/>
        <v>83.76</v>
      </c>
      <c r="AD57" s="20">
        <f t="shared" si="28"/>
        <v>1256.4000000000001</v>
      </c>
      <c r="AE57" s="39">
        <f t="shared" si="29"/>
        <v>11.880368375910399</v>
      </c>
    </row>
    <row r="58" spans="1:31" s="12" customFormat="1" ht="33" customHeight="1" x14ac:dyDescent="0.2">
      <c r="A58" s="13">
        <v>41</v>
      </c>
      <c r="B58" s="14" t="s">
        <v>115</v>
      </c>
      <c r="C58" s="14">
        <v>7</v>
      </c>
      <c r="D58" s="45" t="s">
        <v>244</v>
      </c>
      <c r="E58" s="19" t="s">
        <v>75</v>
      </c>
      <c r="F58" s="15">
        <v>10</v>
      </c>
      <c r="G58" s="40"/>
      <c r="H58" s="15"/>
      <c r="I58" s="16"/>
      <c r="J58" s="16"/>
      <c r="K58" s="43">
        <v>1.04</v>
      </c>
      <c r="L58" s="15" t="str">
        <f t="shared" ref="L58:L65" si="30">IF(SUM(G58)=0,"",G58*K58)</f>
        <v/>
      </c>
      <c r="M58" s="41">
        <v>95.315679999999986</v>
      </c>
      <c r="N58" s="41">
        <v>87.8</v>
      </c>
      <c r="O58" s="41">
        <v>110.628</v>
      </c>
      <c r="P58" s="41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8">
        <f t="shared" ref="AB58:AB65" si="31">COUNTIF(L58:AA58,"&gt;0")</f>
        <v>3</v>
      </c>
      <c r="AC58" s="20">
        <f t="shared" ref="AC58:AC65" si="32">CEILING(SUM(L58:AA58)/COUNTIF(L58:AA58,"&gt;0"),0.01)</f>
        <v>97.92</v>
      </c>
      <c r="AD58" s="20">
        <f t="shared" ref="AD58:AD65" si="33">AC58*F58</f>
        <v>979.2</v>
      </c>
      <c r="AE58" s="39">
        <f t="shared" ref="AE58:AE65" si="34">STDEV(L58:AA58)/AC58*100</f>
        <v>11.880911198412633</v>
      </c>
    </row>
    <row r="59" spans="1:31" s="12" customFormat="1" ht="33" customHeight="1" x14ac:dyDescent="0.2">
      <c r="A59" s="13">
        <v>42</v>
      </c>
      <c r="B59" s="14" t="s">
        <v>116</v>
      </c>
      <c r="C59" s="14">
        <v>7</v>
      </c>
      <c r="D59" s="45" t="s">
        <v>245</v>
      </c>
      <c r="E59" s="19" t="s">
        <v>336</v>
      </c>
      <c r="F59" s="15">
        <v>424</v>
      </c>
      <c r="G59" s="40"/>
      <c r="H59" s="15"/>
      <c r="I59" s="16"/>
      <c r="J59" s="16"/>
      <c r="K59" s="43">
        <v>1.04</v>
      </c>
      <c r="L59" s="15" t="str">
        <f t="shared" si="30"/>
        <v/>
      </c>
      <c r="M59" s="41">
        <v>95.315679999999986</v>
      </c>
      <c r="N59" s="41">
        <v>87.8</v>
      </c>
      <c r="O59" s="41">
        <v>110.628</v>
      </c>
      <c r="P59" s="41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8">
        <f t="shared" si="31"/>
        <v>3</v>
      </c>
      <c r="AC59" s="20">
        <f t="shared" si="32"/>
        <v>97.92</v>
      </c>
      <c r="AD59" s="20">
        <f t="shared" si="33"/>
        <v>41518.080000000002</v>
      </c>
      <c r="AE59" s="39">
        <f t="shared" si="34"/>
        <v>11.880911198412633</v>
      </c>
    </row>
    <row r="60" spans="1:31" s="12" customFormat="1" ht="33" customHeight="1" x14ac:dyDescent="0.2">
      <c r="A60" s="13">
        <v>43</v>
      </c>
      <c r="B60" s="14" t="s">
        <v>117</v>
      </c>
      <c r="C60" s="14">
        <v>7</v>
      </c>
      <c r="D60" s="45" t="s">
        <v>246</v>
      </c>
      <c r="E60" s="19" t="s">
        <v>336</v>
      </c>
      <c r="F60" s="15">
        <v>164</v>
      </c>
      <c r="G60" s="40"/>
      <c r="H60" s="15"/>
      <c r="I60" s="16"/>
      <c r="J60" s="16"/>
      <c r="K60" s="43">
        <v>1.04</v>
      </c>
      <c r="L60" s="15" t="str">
        <f t="shared" si="30"/>
        <v/>
      </c>
      <c r="M60" s="41">
        <v>179.66679999999999</v>
      </c>
      <c r="N60" s="41">
        <v>165.5</v>
      </c>
      <c r="O60" s="41">
        <v>208.53</v>
      </c>
      <c r="P60" s="41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8">
        <f t="shared" si="31"/>
        <v>3</v>
      </c>
      <c r="AC60" s="20">
        <f t="shared" si="32"/>
        <v>184.57</v>
      </c>
      <c r="AD60" s="20">
        <f t="shared" si="33"/>
        <v>30269.48</v>
      </c>
      <c r="AE60" s="39">
        <f t="shared" si="34"/>
        <v>11.881288038625732</v>
      </c>
    </row>
    <row r="61" spans="1:31" s="12" customFormat="1" ht="33" customHeight="1" x14ac:dyDescent="0.2">
      <c r="A61" s="13">
        <v>44</v>
      </c>
      <c r="B61" s="14" t="s">
        <v>347</v>
      </c>
      <c r="C61" s="14">
        <v>7</v>
      </c>
      <c r="D61" s="45" t="s">
        <v>415</v>
      </c>
      <c r="E61" s="19" t="s">
        <v>338</v>
      </c>
      <c r="F61" s="15">
        <v>1</v>
      </c>
      <c r="G61" s="40"/>
      <c r="H61" s="15"/>
      <c r="I61" s="16"/>
      <c r="J61" s="16"/>
      <c r="K61" s="43">
        <v>1.04</v>
      </c>
      <c r="L61" s="15" t="str">
        <f t="shared" si="30"/>
        <v/>
      </c>
      <c r="M61" s="41">
        <v>50.263279999999995</v>
      </c>
      <c r="N61" s="41">
        <v>46.3</v>
      </c>
      <c r="O61" s="41">
        <v>58.337999999999994</v>
      </c>
      <c r="P61" s="41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8">
        <f t="shared" si="31"/>
        <v>3</v>
      </c>
      <c r="AC61" s="20">
        <f t="shared" si="32"/>
        <v>51.64</v>
      </c>
      <c r="AD61" s="20">
        <f t="shared" si="33"/>
        <v>51.64</v>
      </c>
      <c r="AE61" s="39">
        <f t="shared" si="34"/>
        <v>11.880135557495146</v>
      </c>
    </row>
    <row r="62" spans="1:31" s="12" customFormat="1" ht="33" customHeight="1" x14ac:dyDescent="0.2">
      <c r="A62" s="13">
        <v>45</v>
      </c>
      <c r="B62" s="14" t="s">
        <v>118</v>
      </c>
      <c r="C62" s="14">
        <v>7</v>
      </c>
      <c r="D62" s="45" t="s">
        <v>247</v>
      </c>
      <c r="E62" s="19" t="s">
        <v>338</v>
      </c>
      <c r="F62" s="15">
        <v>161</v>
      </c>
      <c r="G62" s="40"/>
      <c r="H62" s="15"/>
      <c r="I62" s="16"/>
      <c r="J62" s="16"/>
      <c r="K62" s="43">
        <v>1.04</v>
      </c>
      <c r="L62" s="15" t="str">
        <f t="shared" si="30"/>
        <v/>
      </c>
      <c r="M62" s="41">
        <v>137.97975999999997</v>
      </c>
      <c r="N62" s="41">
        <v>127.1</v>
      </c>
      <c r="O62" s="41">
        <v>160.14599999999999</v>
      </c>
      <c r="P62" s="41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8">
        <f t="shared" si="31"/>
        <v>3</v>
      </c>
      <c r="AC62" s="20">
        <f t="shared" si="32"/>
        <v>141.75</v>
      </c>
      <c r="AD62" s="20">
        <f t="shared" si="33"/>
        <v>22821.75</v>
      </c>
      <c r="AE62" s="39">
        <f t="shared" si="34"/>
        <v>11.88089401518784</v>
      </c>
    </row>
    <row r="63" spans="1:31" s="12" customFormat="1" ht="33" customHeight="1" x14ac:dyDescent="0.2">
      <c r="A63" s="13">
        <v>46</v>
      </c>
      <c r="B63" s="14" t="s">
        <v>348</v>
      </c>
      <c r="C63" s="14">
        <v>7</v>
      </c>
      <c r="D63" s="45" t="s">
        <v>416</v>
      </c>
      <c r="E63" s="19" t="s">
        <v>336</v>
      </c>
      <c r="F63" s="15">
        <v>24</v>
      </c>
      <c r="G63" s="40"/>
      <c r="H63" s="15"/>
      <c r="I63" s="16"/>
      <c r="J63" s="16"/>
      <c r="K63" s="43">
        <v>1.04</v>
      </c>
      <c r="L63" s="15" t="str">
        <f t="shared" si="30"/>
        <v/>
      </c>
      <c r="M63" s="41">
        <v>872.93095999999991</v>
      </c>
      <c r="N63" s="41">
        <v>804.1</v>
      </c>
      <c r="O63" s="41">
        <v>1013.1660000000001</v>
      </c>
      <c r="P63" s="41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8">
        <f t="shared" si="31"/>
        <v>3</v>
      </c>
      <c r="AC63" s="20">
        <f t="shared" si="32"/>
        <v>896.74</v>
      </c>
      <c r="AD63" s="20">
        <f t="shared" si="33"/>
        <v>21521.760000000002</v>
      </c>
      <c r="AE63" s="39">
        <f t="shared" si="34"/>
        <v>11.881469527707896</v>
      </c>
    </row>
    <row r="64" spans="1:31" s="12" customFormat="1" ht="33" customHeight="1" x14ac:dyDescent="0.2">
      <c r="A64" s="13">
        <v>47</v>
      </c>
      <c r="B64" s="14" t="s">
        <v>349</v>
      </c>
      <c r="C64" s="14">
        <v>7</v>
      </c>
      <c r="D64" s="45" t="s">
        <v>417</v>
      </c>
      <c r="E64" s="19" t="s">
        <v>338</v>
      </c>
      <c r="F64" s="15">
        <v>5</v>
      </c>
      <c r="G64" s="40"/>
      <c r="H64" s="15"/>
      <c r="I64" s="16"/>
      <c r="J64" s="16"/>
      <c r="K64" s="43">
        <v>1.04</v>
      </c>
      <c r="L64" s="15" t="str">
        <f t="shared" si="30"/>
        <v/>
      </c>
      <c r="M64" s="41">
        <v>108.23432</v>
      </c>
      <c r="N64" s="41">
        <v>99.7</v>
      </c>
      <c r="O64" s="41">
        <v>125.622</v>
      </c>
      <c r="P64" s="41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8">
        <f t="shared" si="31"/>
        <v>3</v>
      </c>
      <c r="AC64" s="20">
        <f t="shared" si="32"/>
        <v>111.19</v>
      </c>
      <c r="AD64" s="20">
        <f t="shared" si="33"/>
        <v>555.95000000000005</v>
      </c>
      <c r="AE64" s="39">
        <f t="shared" si="34"/>
        <v>11.881084011985056</v>
      </c>
    </row>
    <row r="65" spans="1:31" s="12" customFormat="1" ht="33" customHeight="1" x14ac:dyDescent="0.2">
      <c r="A65" s="13">
        <v>48</v>
      </c>
      <c r="B65" s="14" t="s">
        <v>119</v>
      </c>
      <c r="C65" s="14">
        <v>7</v>
      </c>
      <c r="D65" s="45" t="s">
        <v>248</v>
      </c>
      <c r="E65" s="19" t="s">
        <v>336</v>
      </c>
      <c r="F65" s="15">
        <v>42</v>
      </c>
      <c r="G65" s="40"/>
      <c r="H65" s="15"/>
      <c r="I65" s="16"/>
      <c r="J65" s="16"/>
      <c r="K65" s="43">
        <v>1.04</v>
      </c>
      <c r="L65" s="15" t="str">
        <f t="shared" si="30"/>
        <v/>
      </c>
      <c r="M65" s="41">
        <v>728.11191999999994</v>
      </c>
      <c r="N65" s="41">
        <v>670.7</v>
      </c>
      <c r="O65" s="41">
        <v>845.08200000000011</v>
      </c>
      <c r="P65" s="41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8">
        <f t="shared" si="31"/>
        <v>3</v>
      </c>
      <c r="AC65" s="20">
        <f t="shared" si="32"/>
        <v>747.97</v>
      </c>
      <c r="AD65" s="20">
        <f t="shared" si="33"/>
        <v>31414.74</v>
      </c>
      <c r="AE65" s="39">
        <f t="shared" si="34"/>
        <v>11.881486141620169</v>
      </c>
    </row>
    <row r="66" spans="1:31" s="12" customFormat="1" ht="33" customHeight="1" x14ac:dyDescent="0.2">
      <c r="A66" s="13">
        <v>49</v>
      </c>
      <c r="B66" s="14" t="s">
        <v>350</v>
      </c>
      <c r="C66" s="14">
        <v>7</v>
      </c>
      <c r="D66" s="45" t="s">
        <v>418</v>
      </c>
      <c r="E66" s="19" t="s">
        <v>75</v>
      </c>
      <c r="F66" s="15">
        <v>20</v>
      </c>
      <c r="G66" s="40"/>
      <c r="H66" s="15"/>
      <c r="I66" s="16"/>
      <c r="J66" s="16"/>
      <c r="K66" s="43">
        <v>1.04</v>
      </c>
      <c r="L66" s="15" t="str">
        <f t="shared" ref="L66:L126" si="35">IF(SUM(G66)=0,"",G66*K66)</f>
        <v/>
      </c>
      <c r="M66" s="41">
        <v>26.922879999999999</v>
      </c>
      <c r="N66" s="41">
        <v>24.8</v>
      </c>
      <c r="O66" s="41">
        <v>31.248000000000001</v>
      </c>
      <c r="P66" s="41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8">
        <f t="shared" ref="AB66:AB126" si="36">COUNTIF(L66:AA66,"&gt;0")</f>
        <v>3</v>
      </c>
      <c r="AC66" s="20">
        <f t="shared" ref="AC66:AC126" si="37">CEILING(SUM(L66:AA66)/COUNTIF(L66:AA66,"&gt;0"),0.01)</f>
        <v>27.66</v>
      </c>
      <c r="AD66" s="20">
        <f t="shared" ref="AD66:AD126" si="38">AC66*F66</f>
        <v>553.20000000000005</v>
      </c>
      <c r="AE66" s="39">
        <f t="shared" ref="AE66:AE126" si="39">STDEV(L66:AA66)/AC66*100</f>
        <v>11.88026542971537</v>
      </c>
    </row>
    <row r="67" spans="1:31" s="12" customFormat="1" ht="33" customHeight="1" x14ac:dyDescent="0.2">
      <c r="A67" s="13">
        <v>50</v>
      </c>
      <c r="B67" s="14" t="s">
        <v>351</v>
      </c>
      <c r="C67" s="14">
        <v>7</v>
      </c>
      <c r="D67" s="45" t="s">
        <v>419</v>
      </c>
      <c r="E67" s="19" t="s">
        <v>75</v>
      </c>
      <c r="F67" s="15">
        <v>502</v>
      </c>
      <c r="G67" s="40"/>
      <c r="H67" s="15"/>
      <c r="I67" s="16"/>
      <c r="J67" s="16"/>
      <c r="K67" s="43">
        <v>1.04</v>
      </c>
      <c r="L67" s="15" t="str">
        <f t="shared" si="35"/>
        <v/>
      </c>
      <c r="M67" s="41">
        <v>27.357119999999998</v>
      </c>
      <c r="N67" s="41">
        <v>25.2</v>
      </c>
      <c r="O67" s="41">
        <v>31.751999999999999</v>
      </c>
      <c r="P67" s="41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8">
        <f t="shared" si="36"/>
        <v>3</v>
      </c>
      <c r="AC67" s="20">
        <f t="shared" si="37"/>
        <v>28.11</v>
      </c>
      <c r="AD67" s="20">
        <f t="shared" si="38"/>
        <v>14111.22</v>
      </c>
      <c r="AE67" s="39">
        <f t="shared" si="39"/>
        <v>11.878629423872466</v>
      </c>
    </row>
    <row r="68" spans="1:31" s="12" customFormat="1" ht="33" customHeight="1" x14ac:dyDescent="0.2">
      <c r="A68" s="13">
        <v>51</v>
      </c>
      <c r="B68" s="14" t="s">
        <v>120</v>
      </c>
      <c r="C68" s="14">
        <v>7</v>
      </c>
      <c r="D68" s="45" t="s">
        <v>249</v>
      </c>
      <c r="E68" s="19" t="s">
        <v>75</v>
      </c>
      <c r="F68" s="15">
        <v>45</v>
      </c>
      <c r="G68" s="40"/>
      <c r="H68" s="15"/>
      <c r="I68" s="16"/>
      <c r="J68" s="16"/>
      <c r="K68" s="43">
        <v>1.04</v>
      </c>
      <c r="L68" s="15" t="str">
        <f t="shared" si="35"/>
        <v/>
      </c>
      <c r="M68" s="41">
        <v>94.772879999999986</v>
      </c>
      <c r="N68" s="41">
        <v>87.3</v>
      </c>
      <c r="O68" s="41">
        <v>109.99799999999999</v>
      </c>
      <c r="P68" s="41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8">
        <f t="shared" si="36"/>
        <v>3</v>
      </c>
      <c r="AC68" s="20">
        <f t="shared" si="37"/>
        <v>97.36</v>
      </c>
      <c r="AD68" s="20">
        <f t="shared" si="38"/>
        <v>4381.2</v>
      </c>
      <c r="AE68" s="39">
        <f t="shared" si="39"/>
        <v>11.881200291697356</v>
      </c>
    </row>
    <row r="69" spans="1:31" s="12" customFormat="1" ht="33" customHeight="1" x14ac:dyDescent="0.2">
      <c r="A69" s="13">
        <v>52</v>
      </c>
      <c r="B69" s="14" t="s">
        <v>121</v>
      </c>
      <c r="C69" s="14">
        <v>7</v>
      </c>
      <c r="D69" s="45" t="s">
        <v>250</v>
      </c>
      <c r="E69" s="19" t="s">
        <v>75</v>
      </c>
      <c r="F69" s="15">
        <v>200</v>
      </c>
      <c r="G69" s="40"/>
      <c r="H69" s="15"/>
      <c r="I69" s="16"/>
      <c r="J69" s="16"/>
      <c r="K69" s="43">
        <v>1.04</v>
      </c>
      <c r="L69" s="15" t="str">
        <f t="shared" si="35"/>
        <v/>
      </c>
      <c r="M69" s="41">
        <v>7.49064</v>
      </c>
      <c r="N69" s="41">
        <v>6.9</v>
      </c>
      <c r="O69" s="41">
        <v>8.6940000000000008</v>
      </c>
      <c r="P69" s="41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8">
        <f t="shared" si="36"/>
        <v>3</v>
      </c>
      <c r="AC69" s="20">
        <f t="shared" si="37"/>
        <v>7.7</v>
      </c>
      <c r="AD69" s="20">
        <f t="shared" si="38"/>
        <v>1540</v>
      </c>
      <c r="AE69" s="39">
        <f t="shared" si="39"/>
        <v>11.873670812331891</v>
      </c>
    </row>
    <row r="70" spans="1:31" s="12" customFormat="1" ht="33" customHeight="1" x14ac:dyDescent="0.2">
      <c r="A70" s="13">
        <v>53</v>
      </c>
      <c r="B70" s="14" t="s">
        <v>352</v>
      </c>
      <c r="C70" s="14">
        <v>7</v>
      </c>
      <c r="D70" s="45" t="s">
        <v>420</v>
      </c>
      <c r="E70" s="19" t="s">
        <v>336</v>
      </c>
      <c r="F70" s="15">
        <v>35</v>
      </c>
      <c r="G70" s="40"/>
      <c r="H70" s="15"/>
      <c r="I70" s="16"/>
      <c r="J70" s="16"/>
      <c r="K70" s="43">
        <v>1.04</v>
      </c>
      <c r="L70" s="15" t="str">
        <f t="shared" si="35"/>
        <v/>
      </c>
      <c r="M70" s="41">
        <v>15218.809279999998</v>
      </c>
      <c r="N70" s="41">
        <v>14018.8</v>
      </c>
      <c r="O70" s="41">
        <v>17663.687999999998</v>
      </c>
      <c r="P70" s="41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8">
        <f t="shared" si="36"/>
        <v>3</v>
      </c>
      <c r="AC70" s="20">
        <f t="shared" si="37"/>
        <v>15633.77</v>
      </c>
      <c r="AD70" s="20">
        <f t="shared" si="38"/>
        <v>547181.95000000007</v>
      </c>
      <c r="AE70" s="39">
        <f t="shared" si="39"/>
        <v>11.881568063331747</v>
      </c>
    </row>
    <row r="71" spans="1:31" s="12" customFormat="1" ht="33" customHeight="1" x14ac:dyDescent="0.2">
      <c r="A71" s="13">
        <v>54</v>
      </c>
      <c r="B71" s="14" t="s">
        <v>122</v>
      </c>
      <c r="C71" s="14">
        <v>7</v>
      </c>
      <c r="D71" s="45" t="s">
        <v>251</v>
      </c>
      <c r="E71" s="19" t="s">
        <v>337</v>
      </c>
      <c r="F71" s="15">
        <v>2</v>
      </c>
      <c r="G71" s="40"/>
      <c r="H71" s="15"/>
      <c r="I71" s="16"/>
      <c r="J71" s="16"/>
      <c r="K71" s="43">
        <v>1.04</v>
      </c>
      <c r="L71" s="15" t="str">
        <f t="shared" si="35"/>
        <v/>
      </c>
      <c r="M71" s="41">
        <v>5443.7411999999995</v>
      </c>
      <c r="N71" s="41">
        <v>5014.5</v>
      </c>
      <c r="O71" s="41">
        <v>6318.27</v>
      </c>
      <c r="P71" s="41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8">
        <f t="shared" si="36"/>
        <v>3</v>
      </c>
      <c r="AC71" s="20">
        <f t="shared" si="37"/>
        <v>5592.18</v>
      </c>
      <c r="AD71" s="20">
        <f t="shared" si="38"/>
        <v>11184.36</v>
      </c>
      <c r="AE71" s="39">
        <f t="shared" si="39"/>
        <v>11.881550888815566</v>
      </c>
    </row>
    <row r="72" spans="1:31" s="12" customFormat="1" ht="33" customHeight="1" x14ac:dyDescent="0.2">
      <c r="A72" s="13">
        <v>55</v>
      </c>
      <c r="B72" s="14" t="s">
        <v>353</v>
      </c>
      <c r="C72" s="14">
        <v>7</v>
      </c>
      <c r="D72" s="45" t="s">
        <v>421</v>
      </c>
      <c r="E72" s="19" t="s">
        <v>338</v>
      </c>
      <c r="F72" s="15">
        <v>1</v>
      </c>
      <c r="G72" s="40"/>
      <c r="H72" s="15"/>
      <c r="I72" s="16"/>
      <c r="J72" s="16"/>
      <c r="K72" s="43">
        <v>1.04</v>
      </c>
      <c r="L72" s="15" t="str">
        <f t="shared" si="35"/>
        <v/>
      </c>
      <c r="M72" s="41">
        <v>5574.5559999999996</v>
      </c>
      <c r="N72" s="41">
        <v>4998.5200000000004</v>
      </c>
      <c r="O72" s="41">
        <v>6298.1352000000006</v>
      </c>
      <c r="P72" s="41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8">
        <f t="shared" si="36"/>
        <v>3</v>
      </c>
      <c r="AC72" s="20">
        <f t="shared" si="37"/>
        <v>5623.74</v>
      </c>
      <c r="AD72" s="20">
        <f t="shared" si="38"/>
        <v>5623.74</v>
      </c>
      <c r="AE72" s="39">
        <f t="shared" si="39"/>
        <v>11.579517644913832</v>
      </c>
    </row>
    <row r="73" spans="1:31" s="12" customFormat="1" ht="33" customHeight="1" x14ac:dyDescent="0.2">
      <c r="A73" s="13">
        <v>56</v>
      </c>
      <c r="B73" s="14" t="s">
        <v>123</v>
      </c>
      <c r="C73" s="14">
        <v>7</v>
      </c>
      <c r="D73" s="45" t="s">
        <v>252</v>
      </c>
      <c r="E73" s="19" t="s">
        <v>75</v>
      </c>
      <c r="F73" s="15">
        <v>1</v>
      </c>
      <c r="G73" s="40"/>
      <c r="H73" s="15"/>
      <c r="I73" s="16"/>
      <c r="J73" s="16"/>
      <c r="K73" s="43">
        <v>1.04</v>
      </c>
      <c r="L73" s="15" t="str">
        <f t="shared" si="35"/>
        <v/>
      </c>
      <c r="M73" s="41">
        <v>104.76039999999999</v>
      </c>
      <c r="N73" s="41">
        <v>96.5</v>
      </c>
      <c r="O73" s="41">
        <v>121.59</v>
      </c>
      <c r="P73" s="41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8">
        <f t="shared" si="36"/>
        <v>3</v>
      </c>
      <c r="AC73" s="20">
        <f t="shared" si="37"/>
        <v>107.62</v>
      </c>
      <c r="AD73" s="20">
        <f t="shared" si="38"/>
        <v>107.62</v>
      </c>
      <c r="AE73" s="39">
        <f t="shared" si="39"/>
        <v>11.881217996093623</v>
      </c>
    </row>
    <row r="74" spans="1:31" s="12" customFormat="1" ht="33" customHeight="1" x14ac:dyDescent="0.2">
      <c r="A74" s="13">
        <v>57</v>
      </c>
      <c r="B74" s="14" t="s">
        <v>124</v>
      </c>
      <c r="C74" s="14">
        <v>7</v>
      </c>
      <c r="D74" s="45" t="s">
        <v>253</v>
      </c>
      <c r="E74" s="19" t="s">
        <v>336</v>
      </c>
      <c r="F74" s="15">
        <v>20</v>
      </c>
      <c r="G74" s="40"/>
      <c r="H74" s="15"/>
      <c r="I74" s="16"/>
      <c r="J74" s="16"/>
      <c r="K74" s="43">
        <v>1.04</v>
      </c>
      <c r="L74" s="15" t="str">
        <f t="shared" si="35"/>
        <v/>
      </c>
      <c r="M74" s="41">
        <v>31.135007999999996</v>
      </c>
      <c r="N74" s="41">
        <v>28.675000000000001</v>
      </c>
      <c r="O74" s="41">
        <v>36.130499999999998</v>
      </c>
      <c r="P74" s="41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8">
        <f t="shared" si="36"/>
        <v>3</v>
      </c>
      <c r="AC74" s="20">
        <f t="shared" si="37"/>
        <v>31.990000000000002</v>
      </c>
      <c r="AD74" s="20">
        <f t="shared" si="38"/>
        <v>639.80000000000007</v>
      </c>
      <c r="AE74" s="39">
        <f t="shared" si="39"/>
        <v>11.875356678006508</v>
      </c>
    </row>
    <row r="75" spans="1:31" s="12" customFormat="1" ht="33" customHeight="1" x14ac:dyDescent="0.2">
      <c r="A75" s="13">
        <v>58</v>
      </c>
      <c r="B75" s="14" t="s">
        <v>125</v>
      </c>
      <c r="C75" s="14">
        <v>7</v>
      </c>
      <c r="D75" s="45" t="s">
        <v>254</v>
      </c>
      <c r="E75" s="19" t="s">
        <v>336</v>
      </c>
      <c r="F75" s="15">
        <v>20</v>
      </c>
      <c r="G75" s="40"/>
      <c r="H75" s="15"/>
      <c r="I75" s="16"/>
      <c r="J75" s="16"/>
      <c r="K75" s="43">
        <v>1.04</v>
      </c>
      <c r="L75" s="15" t="str">
        <f t="shared" si="35"/>
        <v/>
      </c>
      <c r="M75" s="41">
        <v>17.651855999999999</v>
      </c>
      <c r="N75" s="41">
        <v>16.259999999999998</v>
      </c>
      <c r="O75" s="41">
        <v>20.487599999999997</v>
      </c>
      <c r="P75" s="41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8">
        <f t="shared" si="36"/>
        <v>3</v>
      </c>
      <c r="AC75" s="20">
        <f t="shared" si="37"/>
        <v>18.14</v>
      </c>
      <c r="AD75" s="20">
        <f t="shared" si="38"/>
        <v>362.8</v>
      </c>
      <c r="AE75" s="39">
        <f t="shared" si="39"/>
        <v>11.877085894296986</v>
      </c>
    </row>
    <row r="76" spans="1:31" s="12" customFormat="1" ht="33" customHeight="1" x14ac:dyDescent="0.2">
      <c r="A76" s="13">
        <v>59</v>
      </c>
      <c r="B76" s="14" t="s">
        <v>354</v>
      </c>
      <c r="C76" s="14">
        <v>7</v>
      </c>
      <c r="D76" s="45" t="s">
        <v>422</v>
      </c>
      <c r="E76" s="19" t="s">
        <v>75</v>
      </c>
      <c r="F76" s="15">
        <v>15</v>
      </c>
      <c r="G76" s="40"/>
      <c r="H76" s="15"/>
      <c r="I76" s="16"/>
      <c r="J76" s="16"/>
      <c r="K76" s="43">
        <v>1.04</v>
      </c>
      <c r="L76" s="15" t="str">
        <f t="shared" si="35"/>
        <v/>
      </c>
      <c r="M76" s="41">
        <v>50.154719999999998</v>
      </c>
      <c r="N76" s="41">
        <v>46.2</v>
      </c>
      <c r="O76" s="41">
        <v>58.212000000000003</v>
      </c>
      <c r="P76" s="41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8">
        <f t="shared" si="36"/>
        <v>3</v>
      </c>
      <c r="AC76" s="20">
        <f t="shared" si="37"/>
        <v>51.53</v>
      </c>
      <c r="AD76" s="20">
        <f t="shared" si="38"/>
        <v>772.95</v>
      </c>
      <c r="AE76" s="39">
        <f t="shared" si="39"/>
        <v>11.87978201745134</v>
      </c>
    </row>
    <row r="77" spans="1:31" s="12" customFormat="1" ht="33" customHeight="1" x14ac:dyDescent="0.2">
      <c r="A77" s="13">
        <v>60</v>
      </c>
      <c r="B77" s="14" t="s">
        <v>126</v>
      </c>
      <c r="C77" s="14">
        <v>7</v>
      </c>
      <c r="D77" s="45" t="s">
        <v>255</v>
      </c>
      <c r="E77" s="19" t="s">
        <v>75</v>
      </c>
      <c r="F77" s="15">
        <v>31</v>
      </c>
      <c r="G77" s="40"/>
      <c r="H77" s="15"/>
      <c r="I77" s="16"/>
      <c r="J77" s="16"/>
      <c r="K77" s="43">
        <v>1.04</v>
      </c>
      <c r="L77" s="15" t="str">
        <f t="shared" si="35"/>
        <v/>
      </c>
      <c r="M77" s="41">
        <v>99.115279999999984</v>
      </c>
      <c r="N77" s="41">
        <v>91.3</v>
      </c>
      <c r="O77" s="41">
        <v>115.038</v>
      </c>
      <c r="P77" s="41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8">
        <f t="shared" si="36"/>
        <v>3</v>
      </c>
      <c r="AC77" s="20">
        <f t="shared" si="37"/>
        <v>101.82000000000001</v>
      </c>
      <c r="AD77" s="20">
        <f t="shared" si="38"/>
        <v>3156.42</v>
      </c>
      <c r="AE77" s="39">
        <f t="shared" si="39"/>
        <v>11.881309895805673</v>
      </c>
    </row>
    <row r="78" spans="1:31" s="12" customFormat="1" ht="33" customHeight="1" x14ac:dyDescent="0.2">
      <c r="A78" s="13">
        <v>61</v>
      </c>
      <c r="B78" s="14" t="s">
        <v>127</v>
      </c>
      <c r="C78" s="14">
        <v>7</v>
      </c>
      <c r="D78" s="45" t="s">
        <v>256</v>
      </c>
      <c r="E78" s="19" t="s">
        <v>75</v>
      </c>
      <c r="F78" s="15">
        <v>6</v>
      </c>
      <c r="G78" s="40"/>
      <c r="H78" s="15"/>
      <c r="I78" s="16"/>
      <c r="J78" s="16"/>
      <c r="K78" s="43">
        <v>1.04</v>
      </c>
      <c r="L78" s="15" t="str">
        <f t="shared" si="35"/>
        <v/>
      </c>
      <c r="M78" s="41">
        <v>170.22208000000001</v>
      </c>
      <c r="N78" s="41">
        <v>156.80000000000001</v>
      </c>
      <c r="O78" s="41">
        <v>197.56800000000001</v>
      </c>
      <c r="P78" s="41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8">
        <f t="shared" si="36"/>
        <v>3</v>
      </c>
      <c r="AC78" s="20">
        <f t="shared" si="37"/>
        <v>174.87</v>
      </c>
      <c r="AD78" s="20">
        <f t="shared" si="38"/>
        <v>1049.22</v>
      </c>
      <c r="AE78" s="39">
        <f t="shared" si="39"/>
        <v>11.881120129799966</v>
      </c>
    </row>
    <row r="79" spans="1:31" s="12" customFormat="1" ht="33" customHeight="1" x14ac:dyDescent="0.2">
      <c r="A79" s="13">
        <v>62</v>
      </c>
      <c r="B79" s="14" t="s">
        <v>128</v>
      </c>
      <c r="C79" s="14">
        <v>7</v>
      </c>
      <c r="D79" s="45" t="s">
        <v>257</v>
      </c>
      <c r="E79" s="19" t="s">
        <v>75</v>
      </c>
      <c r="F79" s="15">
        <v>31</v>
      </c>
      <c r="G79" s="40"/>
      <c r="H79" s="15"/>
      <c r="I79" s="16"/>
      <c r="J79" s="16"/>
      <c r="K79" s="43">
        <v>1.04</v>
      </c>
      <c r="L79" s="15" t="str">
        <f t="shared" si="35"/>
        <v/>
      </c>
      <c r="M79" s="41">
        <v>50.154719999999998</v>
      </c>
      <c r="N79" s="41">
        <v>46.2</v>
      </c>
      <c r="O79" s="41">
        <v>58.212000000000003</v>
      </c>
      <c r="P79" s="41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8">
        <f t="shared" si="36"/>
        <v>3</v>
      </c>
      <c r="AC79" s="20">
        <f t="shared" si="37"/>
        <v>51.53</v>
      </c>
      <c r="AD79" s="20">
        <f t="shared" si="38"/>
        <v>1597.43</v>
      </c>
      <c r="AE79" s="39">
        <f t="shared" si="39"/>
        <v>11.87978201745134</v>
      </c>
    </row>
    <row r="80" spans="1:31" s="12" customFormat="1" ht="33" customHeight="1" x14ac:dyDescent="0.2">
      <c r="A80" s="13">
        <v>63</v>
      </c>
      <c r="B80" s="14" t="s">
        <v>355</v>
      </c>
      <c r="C80" s="14">
        <v>7</v>
      </c>
      <c r="D80" s="45" t="s">
        <v>423</v>
      </c>
      <c r="E80" s="19" t="s">
        <v>75</v>
      </c>
      <c r="F80" s="15">
        <v>405</v>
      </c>
      <c r="G80" s="40"/>
      <c r="H80" s="15"/>
      <c r="I80" s="16"/>
      <c r="J80" s="16"/>
      <c r="K80" s="43">
        <v>1.04</v>
      </c>
      <c r="L80" s="15" t="str">
        <f t="shared" si="35"/>
        <v/>
      </c>
      <c r="M80" s="41">
        <v>68.935599999999994</v>
      </c>
      <c r="N80" s="41">
        <v>54.11</v>
      </c>
      <c r="O80" s="41">
        <v>68.178600000000003</v>
      </c>
      <c r="P80" s="41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8">
        <f t="shared" si="36"/>
        <v>3</v>
      </c>
      <c r="AC80" s="20">
        <f t="shared" si="37"/>
        <v>63.75</v>
      </c>
      <c r="AD80" s="20">
        <f t="shared" si="38"/>
        <v>25818.75</v>
      </c>
      <c r="AE80" s="39">
        <f t="shared" si="39"/>
        <v>13.097443848861849</v>
      </c>
    </row>
    <row r="81" spans="1:31" s="12" customFormat="1" ht="33" customHeight="1" x14ac:dyDescent="0.2">
      <c r="A81" s="13">
        <v>64</v>
      </c>
      <c r="B81" s="14" t="s">
        <v>129</v>
      </c>
      <c r="C81" s="14">
        <v>7</v>
      </c>
      <c r="D81" s="45" t="s">
        <v>258</v>
      </c>
      <c r="E81" s="19" t="s">
        <v>75</v>
      </c>
      <c r="F81" s="15">
        <v>32</v>
      </c>
      <c r="G81" s="40"/>
      <c r="H81" s="15"/>
      <c r="I81" s="16"/>
      <c r="J81" s="16"/>
      <c r="K81" s="43">
        <v>1.04</v>
      </c>
      <c r="L81" s="15" t="str">
        <f t="shared" si="35"/>
        <v/>
      </c>
      <c r="M81" s="41">
        <v>99.115279999999984</v>
      </c>
      <c r="N81" s="41">
        <v>91.3</v>
      </c>
      <c r="O81" s="41">
        <v>115.038</v>
      </c>
      <c r="P81" s="41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8">
        <f t="shared" si="36"/>
        <v>3</v>
      </c>
      <c r="AC81" s="20">
        <f t="shared" si="37"/>
        <v>101.82000000000001</v>
      </c>
      <c r="AD81" s="20">
        <f t="shared" si="38"/>
        <v>3258.2400000000002</v>
      </c>
      <c r="AE81" s="39">
        <f t="shared" si="39"/>
        <v>11.881309895805673</v>
      </c>
    </row>
    <row r="82" spans="1:31" s="12" customFormat="1" ht="33" customHeight="1" x14ac:dyDescent="0.2">
      <c r="A82" s="13">
        <v>65</v>
      </c>
      <c r="B82" s="14" t="s">
        <v>130</v>
      </c>
      <c r="C82" s="14">
        <v>7</v>
      </c>
      <c r="D82" s="45" t="s">
        <v>259</v>
      </c>
      <c r="E82" s="19" t="s">
        <v>75</v>
      </c>
      <c r="F82" s="15">
        <v>24</v>
      </c>
      <c r="G82" s="40"/>
      <c r="H82" s="15"/>
      <c r="I82" s="16"/>
      <c r="J82" s="16"/>
      <c r="K82" s="43">
        <v>1.04</v>
      </c>
      <c r="L82" s="15" t="str">
        <f t="shared" si="35"/>
        <v/>
      </c>
      <c r="M82" s="41">
        <v>58.296720000000001</v>
      </c>
      <c r="N82" s="41">
        <v>53.7</v>
      </c>
      <c r="O82" s="41">
        <v>67.662000000000006</v>
      </c>
      <c r="P82" s="41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8">
        <f t="shared" si="36"/>
        <v>3</v>
      </c>
      <c r="AC82" s="20">
        <f t="shared" si="37"/>
        <v>59.89</v>
      </c>
      <c r="AD82" s="20">
        <f t="shared" si="38"/>
        <v>1437.3600000000001</v>
      </c>
      <c r="AE82" s="39">
        <f t="shared" si="39"/>
        <v>11.880825339671313</v>
      </c>
    </row>
    <row r="83" spans="1:31" s="12" customFormat="1" ht="33" customHeight="1" x14ac:dyDescent="0.2">
      <c r="A83" s="13">
        <v>66</v>
      </c>
      <c r="B83" s="14" t="s">
        <v>131</v>
      </c>
      <c r="C83" s="14">
        <v>7</v>
      </c>
      <c r="D83" s="45" t="s">
        <v>260</v>
      </c>
      <c r="E83" s="19" t="s">
        <v>75</v>
      </c>
      <c r="F83" s="15">
        <v>19</v>
      </c>
      <c r="G83" s="40"/>
      <c r="H83" s="15"/>
      <c r="I83" s="16"/>
      <c r="J83" s="16"/>
      <c r="K83" s="43">
        <v>1.04</v>
      </c>
      <c r="L83" s="15" t="str">
        <f t="shared" si="35"/>
        <v/>
      </c>
      <c r="M83" s="41">
        <v>54.605679999999992</v>
      </c>
      <c r="N83" s="41">
        <v>50.3</v>
      </c>
      <c r="O83" s="41">
        <v>63.378</v>
      </c>
      <c r="P83" s="41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8">
        <f t="shared" si="36"/>
        <v>3</v>
      </c>
      <c r="AC83" s="20">
        <f t="shared" si="37"/>
        <v>56.1</v>
      </c>
      <c r="AD83" s="20">
        <f t="shared" si="38"/>
        <v>1065.9000000000001</v>
      </c>
      <c r="AE83" s="39">
        <f t="shared" si="39"/>
        <v>11.880419133339185</v>
      </c>
    </row>
    <row r="84" spans="1:31" s="12" customFormat="1" ht="33" customHeight="1" x14ac:dyDescent="0.2">
      <c r="A84" s="13">
        <v>67</v>
      </c>
      <c r="B84" s="14" t="s">
        <v>132</v>
      </c>
      <c r="C84" s="14">
        <v>7</v>
      </c>
      <c r="D84" s="45" t="s">
        <v>261</v>
      </c>
      <c r="E84" s="19" t="s">
        <v>75</v>
      </c>
      <c r="F84" s="15">
        <v>51</v>
      </c>
      <c r="G84" s="40"/>
      <c r="H84" s="15"/>
      <c r="I84" s="16"/>
      <c r="J84" s="16"/>
      <c r="K84" s="43">
        <v>1.04</v>
      </c>
      <c r="L84" s="15" t="str">
        <f t="shared" si="35"/>
        <v/>
      </c>
      <c r="M84" s="41">
        <v>84.133999999999986</v>
      </c>
      <c r="N84" s="41">
        <v>77.5</v>
      </c>
      <c r="O84" s="41">
        <v>97.65</v>
      </c>
      <c r="P84" s="41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8">
        <f t="shared" si="36"/>
        <v>3</v>
      </c>
      <c r="AC84" s="20">
        <f t="shared" si="37"/>
        <v>86.43</v>
      </c>
      <c r="AD84" s="20">
        <f t="shared" si="38"/>
        <v>4407.93</v>
      </c>
      <c r="AE84" s="39">
        <f t="shared" si="39"/>
        <v>11.881296344799521</v>
      </c>
    </row>
    <row r="85" spans="1:31" s="12" customFormat="1" ht="33" customHeight="1" x14ac:dyDescent="0.2">
      <c r="A85" s="13">
        <v>68</v>
      </c>
      <c r="B85" s="14" t="s">
        <v>133</v>
      </c>
      <c r="C85" s="14">
        <v>7</v>
      </c>
      <c r="D85" s="45" t="s">
        <v>424</v>
      </c>
      <c r="E85" s="19" t="s">
        <v>75</v>
      </c>
      <c r="F85" s="15">
        <v>8</v>
      </c>
      <c r="G85" s="40"/>
      <c r="H85" s="15"/>
      <c r="I85" s="16"/>
      <c r="J85" s="16"/>
      <c r="K85" s="43">
        <v>1.04</v>
      </c>
      <c r="L85" s="15" t="str">
        <f t="shared" si="35"/>
        <v/>
      </c>
      <c r="M85" s="41">
        <v>532.26967999999999</v>
      </c>
      <c r="N85" s="41">
        <v>490.3</v>
      </c>
      <c r="O85" s="41">
        <v>617.77800000000002</v>
      </c>
      <c r="P85" s="41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8">
        <f t="shared" si="36"/>
        <v>3</v>
      </c>
      <c r="AC85" s="20">
        <f t="shared" si="37"/>
        <v>546.79</v>
      </c>
      <c r="AD85" s="20">
        <f t="shared" si="38"/>
        <v>4374.32</v>
      </c>
      <c r="AE85" s="39">
        <f t="shared" si="39"/>
        <v>11.881409616893089</v>
      </c>
    </row>
    <row r="86" spans="1:31" s="12" customFormat="1" ht="33" customHeight="1" x14ac:dyDescent="0.2">
      <c r="A86" s="13">
        <v>69</v>
      </c>
      <c r="B86" s="14" t="s">
        <v>134</v>
      </c>
      <c r="C86" s="14">
        <v>7</v>
      </c>
      <c r="D86" s="45" t="s">
        <v>262</v>
      </c>
      <c r="E86" s="19" t="s">
        <v>75</v>
      </c>
      <c r="F86" s="15">
        <v>1</v>
      </c>
      <c r="G86" s="40"/>
      <c r="H86" s="15"/>
      <c r="I86" s="16"/>
      <c r="J86" s="16"/>
      <c r="K86" s="43">
        <v>1.04</v>
      </c>
      <c r="L86" s="15" t="str">
        <f t="shared" si="35"/>
        <v/>
      </c>
      <c r="M86" s="41">
        <v>1374.80384</v>
      </c>
      <c r="N86" s="41">
        <v>1266.4000000000001</v>
      </c>
      <c r="O86" s="41">
        <v>1595.6640000000002</v>
      </c>
      <c r="P86" s="41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8">
        <f t="shared" si="36"/>
        <v>3</v>
      </c>
      <c r="AC86" s="20">
        <f t="shared" si="37"/>
        <v>1412.29</v>
      </c>
      <c r="AD86" s="20">
        <f t="shared" si="38"/>
        <v>1412.29</v>
      </c>
      <c r="AE86" s="39">
        <f t="shared" si="39"/>
        <v>11.881565228358767</v>
      </c>
    </row>
    <row r="87" spans="1:31" s="12" customFormat="1" ht="33" customHeight="1" x14ac:dyDescent="0.2">
      <c r="A87" s="13">
        <v>70</v>
      </c>
      <c r="B87" s="14" t="s">
        <v>135</v>
      </c>
      <c r="C87" s="14">
        <v>7</v>
      </c>
      <c r="D87" s="45" t="s">
        <v>263</v>
      </c>
      <c r="E87" s="19" t="s">
        <v>75</v>
      </c>
      <c r="F87" s="15">
        <v>900</v>
      </c>
      <c r="G87" s="40"/>
      <c r="H87" s="15"/>
      <c r="I87" s="16"/>
      <c r="J87" s="16"/>
      <c r="K87" s="43">
        <v>1.04</v>
      </c>
      <c r="L87" s="15" t="str">
        <f t="shared" si="35"/>
        <v/>
      </c>
      <c r="M87" s="41">
        <v>1.9540799999999998</v>
      </c>
      <c r="N87" s="41">
        <v>1.8</v>
      </c>
      <c r="O87" s="41">
        <v>2.2680000000000002</v>
      </c>
      <c r="P87" s="41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8">
        <f t="shared" si="36"/>
        <v>3</v>
      </c>
      <c r="AC87" s="20">
        <f t="shared" si="37"/>
        <v>2.0100000000000002</v>
      </c>
      <c r="AD87" s="20">
        <f t="shared" si="38"/>
        <v>1809.0000000000002</v>
      </c>
      <c r="AE87" s="39">
        <f t="shared" si="39"/>
        <v>11.865965639838493</v>
      </c>
    </row>
    <row r="88" spans="1:31" s="12" customFormat="1" ht="33" customHeight="1" x14ac:dyDescent="0.2">
      <c r="A88" s="13">
        <v>71</v>
      </c>
      <c r="B88" s="14" t="s">
        <v>136</v>
      </c>
      <c r="C88" s="14">
        <v>7</v>
      </c>
      <c r="D88" s="45" t="s">
        <v>264</v>
      </c>
      <c r="E88" s="19" t="s">
        <v>75</v>
      </c>
      <c r="F88" s="15">
        <v>10</v>
      </c>
      <c r="G88" s="40"/>
      <c r="H88" s="15"/>
      <c r="I88" s="16"/>
      <c r="J88" s="16"/>
      <c r="K88" s="43">
        <v>1.04</v>
      </c>
      <c r="L88" s="15" t="str">
        <f t="shared" si="35"/>
        <v/>
      </c>
      <c r="M88" s="41">
        <v>9098.6307199999992</v>
      </c>
      <c r="N88" s="41">
        <v>8381.2000000000007</v>
      </c>
      <c r="O88" s="41">
        <v>10560.312000000002</v>
      </c>
      <c r="P88" s="41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8">
        <f t="shared" si="36"/>
        <v>3</v>
      </c>
      <c r="AC88" s="20">
        <f t="shared" si="37"/>
        <v>9346.7199999999993</v>
      </c>
      <c r="AD88" s="20">
        <f t="shared" si="38"/>
        <v>93467.199999999997</v>
      </c>
      <c r="AE88" s="39">
        <f t="shared" si="39"/>
        <v>11.881563963581456</v>
      </c>
    </row>
    <row r="89" spans="1:31" s="12" customFormat="1" ht="33" customHeight="1" x14ac:dyDescent="0.2">
      <c r="A89" s="13">
        <v>72</v>
      </c>
      <c r="B89" s="14" t="s">
        <v>137</v>
      </c>
      <c r="C89" s="14">
        <v>7</v>
      </c>
      <c r="D89" s="45" t="s">
        <v>265</v>
      </c>
      <c r="E89" s="19" t="s">
        <v>336</v>
      </c>
      <c r="F89" s="15">
        <v>70</v>
      </c>
      <c r="G89" s="40"/>
      <c r="H89" s="15"/>
      <c r="I89" s="16"/>
      <c r="J89" s="16"/>
      <c r="K89" s="43">
        <v>1.04</v>
      </c>
      <c r="L89" s="15" t="str">
        <f t="shared" si="35"/>
        <v/>
      </c>
      <c r="M89" s="41">
        <v>11.594207999999998</v>
      </c>
      <c r="N89" s="41">
        <v>10.68</v>
      </c>
      <c r="O89" s="41">
        <v>13.456799999999999</v>
      </c>
      <c r="P89" s="41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8">
        <f t="shared" si="36"/>
        <v>3</v>
      </c>
      <c r="AC89" s="20">
        <f t="shared" si="37"/>
        <v>11.92</v>
      </c>
      <c r="AD89" s="20">
        <f t="shared" si="38"/>
        <v>834.4</v>
      </c>
      <c r="AE89" s="39">
        <f t="shared" si="39"/>
        <v>11.87193844133505</v>
      </c>
    </row>
    <row r="90" spans="1:31" s="12" customFormat="1" ht="33" customHeight="1" x14ac:dyDescent="0.2">
      <c r="A90" s="13">
        <v>73</v>
      </c>
      <c r="B90" s="14" t="s">
        <v>138</v>
      </c>
      <c r="C90" s="14">
        <v>7</v>
      </c>
      <c r="D90" s="45" t="s">
        <v>266</v>
      </c>
      <c r="E90" s="19" t="s">
        <v>75</v>
      </c>
      <c r="F90" s="15">
        <v>5</v>
      </c>
      <c r="G90" s="40"/>
      <c r="H90" s="15"/>
      <c r="I90" s="16"/>
      <c r="J90" s="16"/>
      <c r="K90" s="43">
        <v>1.04</v>
      </c>
      <c r="L90" s="15" t="str">
        <f t="shared" si="35"/>
        <v/>
      </c>
      <c r="M90" s="41">
        <v>50.154719999999998</v>
      </c>
      <c r="N90" s="41">
        <v>46.2</v>
      </c>
      <c r="O90" s="41">
        <v>58.212000000000003</v>
      </c>
      <c r="P90" s="41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8">
        <f t="shared" si="36"/>
        <v>3</v>
      </c>
      <c r="AC90" s="20">
        <f t="shared" si="37"/>
        <v>51.53</v>
      </c>
      <c r="AD90" s="20">
        <f t="shared" si="38"/>
        <v>257.64999999999998</v>
      </c>
      <c r="AE90" s="39">
        <f t="shared" si="39"/>
        <v>11.87978201745134</v>
      </c>
    </row>
    <row r="91" spans="1:31" s="12" customFormat="1" ht="33" customHeight="1" x14ac:dyDescent="0.2">
      <c r="A91" s="13">
        <v>74</v>
      </c>
      <c r="B91" s="14" t="s">
        <v>139</v>
      </c>
      <c r="C91" s="14">
        <v>7</v>
      </c>
      <c r="D91" s="45" t="s">
        <v>267</v>
      </c>
      <c r="E91" s="19" t="s">
        <v>75</v>
      </c>
      <c r="F91" s="15">
        <v>5</v>
      </c>
      <c r="G91" s="40"/>
      <c r="H91" s="15"/>
      <c r="I91" s="16"/>
      <c r="J91" s="16"/>
      <c r="K91" s="43">
        <v>1.04</v>
      </c>
      <c r="L91" s="15" t="str">
        <f t="shared" si="35"/>
        <v/>
      </c>
      <c r="M91" s="41">
        <v>2.3883199999999998</v>
      </c>
      <c r="N91" s="41">
        <v>2.2000000000000002</v>
      </c>
      <c r="O91" s="41">
        <v>2.7720000000000002</v>
      </c>
      <c r="P91" s="41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8">
        <f t="shared" si="36"/>
        <v>3</v>
      </c>
      <c r="AC91" s="20">
        <f t="shared" si="37"/>
        <v>2.46</v>
      </c>
      <c r="AD91" s="20">
        <f t="shared" si="38"/>
        <v>12.3</v>
      </c>
      <c r="AE91" s="39">
        <f t="shared" si="39"/>
        <v>11.849887095611065</v>
      </c>
    </row>
    <row r="92" spans="1:31" s="12" customFormat="1" ht="33" customHeight="1" x14ac:dyDescent="0.2">
      <c r="A92" s="13">
        <v>75</v>
      </c>
      <c r="B92" s="14" t="s">
        <v>140</v>
      </c>
      <c r="C92" s="14">
        <v>7</v>
      </c>
      <c r="D92" s="45" t="s">
        <v>268</v>
      </c>
      <c r="E92" s="19" t="s">
        <v>75</v>
      </c>
      <c r="F92" s="15">
        <v>100</v>
      </c>
      <c r="G92" s="40"/>
      <c r="H92" s="15"/>
      <c r="I92" s="16"/>
      <c r="J92" s="16"/>
      <c r="K92" s="43">
        <v>1.04</v>
      </c>
      <c r="L92" s="15" t="str">
        <f t="shared" si="35"/>
        <v/>
      </c>
      <c r="M92" s="41">
        <v>4.55952</v>
      </c>
      <c r="N92" s="41">
        <v>4.2</v>
      </c>
      <c r="O92" s="41">
        <v>5.2920000000000007</v>
      </c>
      <c r="P92" s="41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8">
        <f t="shared" si="36"/>
        <v>3</v>
      </c>
      <c r="AC92" s="20">
        <f t="shared" si="37"/>
        <v>4.6900000000000004</v>
      </c>
      <c r="AD92" s="20">
        <f t="shared" si="38"/>
        <v>469.00000000000006</v>
      </c>
      <c r="AE92" s="39">
        <f t="shared" si="39"/>
        <v>11.865965639838493</v>
      </c>
    </row>
    <row r="93" spans="1:31" s="12" customFormat="1" ht="33" customHeight="1" x14ac:dyDescent="0.2">
      <c r="A93" s="13">
        <v>76</v>
      </c>
      <c r="B93" s="14" t="s">
        <v>356</v>
      </c>
      <c r="C93" s="14">
        <v>7</v>
      </c>
      <c r="D93" s="45" t="s">
        <v>425</v>
      </c>
      <c r="E93" s="19" t="s">
        <v>75</v>
      </c>
      <c r="F93" s="15">
        <v>20</v>
      </c>
      <c r="G93" s="40"/>
      <c r="H93" s="15"/>
      <c r="I93" s="16"/>
      <c r="J93" s="16"/>
      <c r="K93" s="43">
        <v>1.04</v>
      </c>
      <c r="L93" s="15" t="str">
        <f t="shared" si="35"/>
        <v/>
      </c>
      <c r="M93" s="41">
        <v>190.95703999999998</v>
      </c>
      <c r="N93" s="41">
        <v>175.9</v>
      </c>
      <c r="O93" s="41">
        <v>221.63400000000001</v>
      </c>
      <c r="P93" s="41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8">
        <f t="shared" si="36"/>
        <v>3</v>
      </c>
      <c r="AC93" s="20">
        <f t="shared" si="37"/>
        <v>196.17000000000002</v>
      </c>
      <c r="AD93" s="20">
        <f t="shared" si="38"/>
        <v>3923.4000000000005</v>
      </c>
      <c r="AE93" s="39">
        <f t="shared" si="39"/>
        <v>11.881188497662617</v>
      </c>
    </row>
    <row r="94" spans="1:31" s="12" customFormat="1" ht="33" customHeight="1" x14ac:dyDescent="0.2">
      <c r="A94" s="13">
        <v>77</v>
      </c>
      <c r="B94" s="14" t="s">
        <v>141</v>
      </c>
      <c r="C94" s="14">
        <v>7</v>
      </c>
      <c r="D94" s="45" t="s">
        <v>269</v>
      </c>
      <c r="E94" s="19" t="s">
        <v>75</v>
      </c>
      <c r="F94" s="15">
        <v>2</v>
      </c>
      <c r="G94" s="40"/>
      <c r="H94" s="15"/>
      <c r="I94" s="16"/>
      <c r="J94" s="16"/>
      <c r="K94" s="43">
        <v>1.04</v>
      </c>
      <c r="L94" s="15" t="str">
        <f t="shared" si="35"/>
        <v/>
      </c>
      <c r="M94" s="41">
        <v>69.586959999999991</v>
      </c>
      <c r="N94" s="41">
        <v>64.099999999999994</v>
      </c>
      <c r="O94" s="41">
        <v>80.765999999999991</v>
      </c>
      <c r="P94" s="41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8">
        <f t="shared" si="36"/>
        <v>3</v>
      </c>
      <c r="AC94" s="20">
        <f t="shared" si="37"/>
        <v>71.489999999999995</v>
      </c>
      <c r="AD94" s="20">
        <f t="shared" si="38"/>
        <v>142.97999999999999</v>
      </c>
      <c r="AE94" s="39">
        <f t="shared" si="39"/>
        <v>11.880627275006841</v>
      </c>
    </row>
    <row r="95" spans="1:31" s="12" customFormat="1" ht="33" customHeight="1" x14ac:dyDescent="0.2">
      <c r="A95" s="13">
        <v>78</v>
      </c>
      <c r="B95" s="14" t="s">
        <v>142</v>
      </c>
      <c r="C95" s="14">
        <v>7</v>
      </c>
      <c r="D95" s="45" t="s">
        <v>270</v>
      </c>
      <c r="E95" s="19" t="s">
        <v>75</v>
      </c>
      <c r="F95" s="15">
        <v>4</v>
      </c>
      <c r="G95" s="40"/>
      <c r="H95" s="15"/>
      <c r="I95" s="16"/>
      <c r="J95" s="16"/>
      <c r="K95" s="43">
        <v>1.04</v>
      </c>
      <c r="L95" s="15" t="str">
        <f t="shared" si="35"/>
        <v/>
      </c>
      <c r="M95" s="41">
        <v>2283.9938400000001</v>
      </c>
      <c r="N95" s="41">
        <v>2103.9</v>
      </c>
      <c r="O95" s="41">
        <v>2650.9140000000002</v>
      </c>
      <c r="P95" s="41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8">
        <f t="shared" si="36"/>
        <v>3</v>
      </c>
      <c r="AC95" s="20">
        <f t="shared" si="37"/>
        <v>2346.27</v>
      </c>
      <c r="AD95" s="20">
        <f t="shared" si="38"/>
        <v>9385.08</v>
      </c>
      <c r="AE95" s="39">
        <f t="shared" si="39"/>
        <v>11.881567639607869</v>
      </c>
    </row>
    <row r="96" spans="1:31" s="12" customFormat="1" ht="33" customHeight="1" x14ac:dyDescent="0.2">
      <c r="A96" s="13">
        <v>79</v>
      </c>
      <c r="B96" s="14" t="s">
        <v>143</v>
      </c>
      <c r="C96" s="14">
        <v>7</v>
      </c>
      <c r="D96" s="45" t="s">
        <v>426</v>
      </c>
      <c r="E96" s="19" t="s">
        <v>75</v>
      </c>
      <c r="F96" s="15">
        <v>14</v>
      </c>
      <c r="G96" s="40"/>
      <c r="H96" s="15"/>
      <c r="I96" s="16"/>
      <c r="J96" s="16"/>
      <c r="K96" s="43">
        <v>1.04</v>
      </c>
      <c r="L96" s="15" t="str">
        <f t="shared" si="35"/>
        <v/>
      </c>
      <c r="M96" s="41">
        <v>5561.5287999999991</v>
      </c>
      <c r="N96" s="41">
        <v>5123</v>
      </c>
      <c r="O96" s="41">
        <v>6454.9800000000005</v>
      </c>
      <c r="P96" s="41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8">
        <f t="shared" si="36"/>
        <v>3</v>
      </c>
      <c r="AC96" s="20">
        <f t="shared" si="37"/>
        <v>5713.17</v>
      </c>
      <c r="AD96" s="20">
        <f t="shared" si="38"/>
        <v>79984.38</v>
      </c>
      <c r="AE96" s="39">
        <f t="shared" si="39"/>
        <v>11.881570453833874</v>
      </c>
    </row>
    <row r="97" spans="1:31" s="12" customFormat="1" ht="33" customHeight="1" x14ac:dyDescent="0.2">
      <c r="A97" s="13">
        <v>80</v>
      </c>
      <c r="B97" s="14" t="s">
        <v>144</v>
      </c>
      <c r="C97" s="14">
        <v>7</v>
      </c>
      <c r="D97" s="45" t="s">
        <v>271</v>
      </c>
      <c r="E97" s="19" t="s">
        <v>75</v>
      </c>
      <c r="F97" s="15">
        <v>10</v>
      </c>
      <c r="G97" s="40"/>
      <c r="H97" s="15"/>
      <c r="I97" s="16"/>
      <c r="J97" s="16"/>
      <c r="K97" s="43">
        <v>1.04</v>
      </c>
      <c r="L97" s="15" t="str">
        <f t="shared" si="35"/>
        <v/>
      </c>
      <c r="M97" s="41">
        <v>304.61935999999997</v>
      </c>
      <c r="N97" s="41">
        <v>280.60000000000002</v>
      </c>
      <c r="O97" s="41">
        <v>353.55600000000004</v>
      </c>
      <c r="P97" s="41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8">
        <f t="shared" si="36"/>
        <v>3</v>
      </c>
      <c r="AC97" s="20">
        <f t="shared" si="37"/>
        <v>312.93</v>
      </c>
      <c r="AD97" s="20">
        <f t="shared" si="38"/>
        <v>3129.3</v>
      </c>
      <c r="AE97" s="39">
        <f t="shared" si="39"/>
        <v>11.881385998044907</v>
      </c>
    </row>
    <row r="98" spans="1:31" s="12" customFormat="1" ht="33" customHeight="1" x14ac:dyDescent="0.2">
      <c r="A98" s="13">
        <v>81</v>
      </c>
      <c r="B98" s="14" t="s">
        <v>145</v>
      </c>
      <c r="C98" s="14">
        <v>7</v>
      </c>
      <c r="D98" s="45" t="s">
        <v>272</v>
      </c>
      <c r="E98" s="19" t="s">
        <v>75</v>
      </c>
      <c r="F98" s="15">
        <v>1</v>
      </c>
      <c r="G98" s="40"/>
      <c r="H98" s="15"/>
      <c r="I98" s="16"/>
      <c r="J98" s="16"/>
      <c r="K98" s="43">
        <v>1.04</v>
      </c>
      <c r="L98" s="15" t="str">
        <f t="shared" si="35"/>
        <v/>
      </c>
      <c r="M98" s="41">
        <v>303.42519999999996</v>
      </c>
      <c r="N98" s="41">
        <v>279.5</v>
      </c>
      <c r="O98" s="41">
        <v>352.17</v>
      </c>
      <c r="P98" s="41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8">
        <f t="shared" si="36"/>
        <v>3</v>
      </c>
      <c r="AC98" s="20">
        <f t="shared" si="37"/>
        <v>311.7</v>
      </c>
      <c r="AD98" s="20">
        <f t="shared" si="38"/>
        <v>311.7</v>
      </c>
      <c r="AE98" s="39">
        <f t="shared" si="39"/>
        <v>11.881510295927468</v>
      </c>
    </row>
    <row r="99" spans="1:31" s="12" customFormat="1" ht="33" customHeight="1" x14ac:dyDescent="0.2">
      <c r="A99" s="13">
        <v>82</v>
      </c>
      <c r="B99" s="14" t="s">
        <v>146</v>
      </c>
      <c r="C99" s="14">
        <v>7</v>
      </c>
      <c r="D99" s="45" t="s">
        <v>273</v>
      </c>
      <c r="E99" s="19" t="s">
        <v>75</v>
      </c>
      <c r="F99" s="15">
        <v>5</v>
      </c>
      <c r="G99" s="40"/>
      <c r="H99" s="15"/>
      <c r="I99" s="16"/>
      <c r="J99" s="16"/>
      <c r="K99" s="43">
        <v>1.04</v>
      </c>
      <c r="L99" s="15" t="str">
        <f t="shared" si="35"/>
        <v/>
      </c>
      <c r="M99" s="41">
        <v>228.41023999999999</v>
      </c>
      <c r="N99" s="41">
        <v>210.4</v>
      </c>
      <c r="O99" s="41">
        <v>265.10399999999998</v>
      </c>
      <c r="P99" s="41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8">
        <f t="shared" si="36"/>
        <v>3</v>
      </c>
      <c r="AC99" s="20">
        <f t="shared" si="37"/>
        <v>234.64000000000001</v>
      </c>
      <c r="AD99" s="20">
        <f t="shared" si="38"/>
        <v>1173.2</v>
      </c>
      <c r="AE99" s="39">
        <f t="shared" si="39"/>
        <v>11.88147406180213</v>
      </c>
    </row>
    <row r="100" spans="1:31" s="12" customFormat="1" ht="33" customHeight="1" x14ac:dyDescent="0.2">
      <c r="A100" s="13">
        <v>83</v>
      </c>
      <c r="B100" s="14" t="s">
        <v>147</v>
      </c>
      <c r="C100" s="14">
        <v>7</v>
      </c>
      <c r="D100" s="45" t="s">
        <v>274</v>
      </c>
      <c r="E100" s="19" t="s">
        <v>75</v>
      </c>
      <c r="F100" s="15">
        <v>2</v>
      </c>
      <c r="G100" s="40"/>
      <c r="H100" s="15"/>
      <c r="I100" s="16"/>
      <c r="J100" s="16"/>
      <c r="K100" s="43">
        <v>1.04</v>
      </c>
      <c r="L100" s="15" t="str">
        <f t="shared" si="35"/>
        <v/>
      </c>
      <c r="M100" s="41">
        <v>171.52479999999997</v>
      </c>
      <c r="N100" s="41">
        <v>158</v>
      </c>
      <c r="O100" s="41">
        <v>199.08</v>
      </c>
      <c r="P100" s="41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8">
        <f t="shared" si="36"/>
        <v>3</v>
      </c>
      <c r="AC100" s="20">
        <f t="shared" si="37"/>
        <v>176.21</v>
      </c>
      <c r="AD100" s="20">
        <f t="shared" si="38"/>
        <v>352.42</v>
      </c>
      <c r="AE100" s="39">
        <f t="shared" si="39"/>
        <v>11.881004886530301</v>
      </c>
    </row>
    <row r="101" spans="1:31" s="12" customFormat="1" ht="33" customHeight="1" x14ac:dyDescent="0.2">
      <c r="A101" s="13">
        <v>84</v>
      </c>
      <c r="B101" s="14" t="s">
        <v>148</v>
      </c>
      <c r="C101" s="14">
        <v>7</v>
      </c>
      <c r="D101" s="45" t="s">
        <v>275</v>
      </c>
      <c r="E101" s="19" t="s">
        <v>75</v>
      </c>
      <c r="F101" s="15">
        <v>10</v>
      </c>
      <c r="G101" s="40"/>
      <c r="H101" s="15"/>
      <c r="I101" s="16"/>
      <c r="J101" s="16"/>
      <c r="K101" s="43">
        <v>1.04</v>
      </c>
      <c r="L101" s="15" t="str">
        <f t="shared" si="35"/>
        <v/>
      </c>
      <c r="M101" s="41">
        <v>171.52479999999997</v>
      </c>
      <c r="N101" s="41">
        <v>158</v>
      </c>
      <c r="O101" s="41">
        <v>199.08</v>
      </c>
      <c r="P101" s="41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8">
        <f t="shared" si="36"/>
        <v>3</v>
      </c>
      <c r="AC101" s="20">
        <f t="shared" si="37"/>
        <v>176.21</v>
      </c>
      <c r="AD101" s="20">
        <f t="shared" si="38"/>
        <v>1762.1000000000001</v>
      </c>
      <c r="AE101" s="39">
        <f t="shared" si="39"/>
        <v>11.881004886530301</v>
      </c>
    </row>
    <row r="102" spans="1:31" s="12" customFormat="1" ht="33" customHeight="1" x14ac:dyDescent="0.2">
      <c r="A102" s="13">
        <v>85</v>
      </c>
      <c r="B102" s="14" t="s">
        <v>149</v>
      </c>
      <c r="C102" s="14">
        <v>7</v>
      </c>
      <c r="D102" s="45" t="s">
        <v>276</v>
      </c>
      <c r="E102" s="19" t="s">
        <v>75</v>
      </c>
      <c r="F102" s="15">
        <v>5</v>
      </c>
      <c r="G102" s="40"/>
      <c r="H102" s="15"/>
      <c r="I102" s="16"/>
      <c r="J102" s="16"/>
      <c r="K102" s="43">
        <v>1.04</v>
      </c>
      <c r="L102" s="15" t="str">
        <f t="shared" si="35"/>
        <v/>
      </c>
      <c r="M102" s="41">
        <v>309.72167999999999</v>
      </c>
      <c r="N102" s="41">
        <v>285.3</v>
      </c>
      <c r="O102" s="41">
        <v>359.47800000000001</v>
      </c>
      <c r="P102" s="41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8">
        <f t="shared" si="36"/>
        <v>3</v>
      </c>
      <c r="AC102" s="20">
        <f t="shared" si="37"/>
        <v>318.17</v>
      </c>
      <c r="AD102" s="20">
        <f t="shared" si="38"/>
        <v>1590.8500000000001</v>
      </c>
      <c r="AE102" s="39">
        <f t="shared" si="39"/>
        <v>11.881442824175577</v>
      </c>
    </row>
    <row r="103" spans="1:31" s="12" customFormat="1" ht="33" customHeight="1" x14ac:dyDescent="0.2">
      <c r="A103" s="13">
        <v>86</v>
      </c>
      <c r="B103" s="14" t="s">
        <v>357</v>
      </c>
      <c r="C103" s="14">
        <v>7</v>
      </c>
      <c r="D103" s="45" t="s">
        <v>427</v>
      </c>
      <c r="E103" s="19" t="s">
        <v>75</v>
      </c>
      <c r="F103" s="15">
        <v>20</v>
      </c>
      <c r="G103" s="40"/>
      <c r="H103" s="15"/>
      <c r="I103" s="16"/>
      <c r="J103" s="16"/>
      <c r="K103" s="43">
        <v>1.04</v>
      </c>
      <c r="L103" s="15" t="str">
        <f t="shared" si="35"/>
        <v/>
      </c>
      <c r="M103" s="41">
        <v>309.72167999999999</v>
      </c>
      <c r="N103" s="41">
        <v>285.3</v>
      </c>
      <c r="O103" s="41">
        <v>359.47800000000001</v>
      </c>
      <c r="P103" s="41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8">
        <f t="shared" si="36"/>
        <v>3</v>
      </c>
      <c r="AC103" s="20">
        <f t="shared" si="37"/>
        <v>318.17</v>
      </c>
      <c r="AD103" s="20">
        <f t="shared" si="38"/>
        <v>6363.4000000000005</v>
      </c>
      <c r="AE103" s="39">
        <f t="shared" si="39"/>
        <v>11.881442824175577</v>
      </c>
    </row>
    <row r="104" spans="1:31" s="12" customFormat="1" ht="33" customHeight="1" x14ac:dyDescent="0.2">
      <c r="A104" s="13">
        <v>87</v>
      </c>
      <c r="B104" s="14" t="s">
        <v>150</v>
      </c>
      <c r="C104" s="14">
        <v>7</v>
      </c>
      <c r="D104" s="45" t="s">
        <v>277</v>
      </c>
      <c r="E104" s="19" t="s">
        <v>75</v>
      </c>
      <c r="F104" s="15">
        <v>5</v>
      </c>
      <c r="G104" s="40"/>
      <c r="H104" s="15"/>
      <c r="I104" s="16"/>
      <c r="J104" s="16"/>
      <c r="K104" s="43">
        <v>1.04</v>
      </c>
      <c r="L104" s="15" t="str">
        <f t="shared" si="35"/>
        <v/>
      </c>
      <c r="M104" s="41">
        <v>53.520079999999993</v>
      </c>
      <c r="N104" s="41">
        <v>49.3</v>
      </c>
      <c r="O104" s="41">
        <v>62.117999999999995</v>
      </c>
      <c r="P104" s="41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8">
        <f t="shared" si="36"/>
        <v>3</v>
      </c>
      <c r="AC104" s="20">
        <f t="shared" si="37"/>
        <v>54.980000000000004</v>
      </c>
      <c r="AD104" s="20">
        <f t="shared" si="38"/>
        <v>274.90000000000003</v>
      </c>
      <c r="AE104" s="39">
        <f t="shared" si="39"/>
        <v>11.881432977128197</v>
      </c>
    </row>
    <row r="105" spans="1:31" s="12" customFormat="1" ht="33" customHeight="1" x14ac:dyDescent="0.2">
      <c r="A105" s="13">
        <v>88</v>
      </c>
      <c r="B105" s="14" t="s">
        <v>358</v>
      </c>
      <c r="C105" s="14">
        <v>7</v>
      </c>
      <c r="D105" s="45" t="s">
        <v>428</v>
      </c>
      <c r="E105" s="19" t="s">
        <v>75</v>
      </c>
      <c r="F105" s="15">
        <v>7</v>
      </c>
      <c r="G105" s="40"/>
      <c r="H105" s="15"/>
      <c r="I105" s="16"/>
      <c r="J105" s="16"/>
      <c r="K105" s="43">
        <v>1.04</v>
      </c>
      <c r="L105" s="15" t="str">
        <f t="shared" si="35"/>
        <v/>
      </c>
      <c r="M105" s="41">
        <v>200.40175999999997</v>
      </c>
      <c r="N105" s="41">
        <v>184.6</v>
      </c>
      <c r="O105" s="41">
        <v>232.596</v>
      </c>
      <c r="P105" s="41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8">
        <f t="shared" si="36"/>
        <v>3</v>
      </c>
      <c r="AC105" s="20">
        <f t="shared" si="37"/>
        <v>205.87</v>
      </c>
      <c r="AD105" s="20">
        <f t="shared" si="38"/>
        <v>1441.0900000000001</v>
      </c>
      <c r="AE105" s="39">
        <f t="shared" si="39"/>
        <v>11.881335812782371</v>
      </c>
    </row>
    <row r="106" spans="1:31" s="12" customFormat="1" ht="33" customHeight="1" x14ac:dyDescent="0.2">
      <c r="A106" s="13">
        <v>89</v>
      </c>
      <c r="B106" s="14" t="s">
        <v>151</v>
      </c>
      <c r="C106" s="14">
        <v>7</v>
      </c>
      <c r="D106" s="45" t="s">
        <v>278</v>
      </c>
      <c r="E106" s="19" t="s">
        <v>75</v>
      </c>
      <c r="F106" s="15">
        <v>10</v>
      </c>
      <c r="G106" s="40"/>
      <c r="H106" s="15"/>
      <c r="I106" s="16"/>
      <c r="J106" s="16"/>
      <c r="K106" s="43">
        <v>1.04</v>
      </c>
      <c r="L106" s="15" t="str">
        <f t="shared" si="35"/>
        <v/>
      </c>
      <c r="M106" s="41">
        <v>609.67295999999999</v>
      </c>
      <c r="N106" s="41">
        <v>561.6</v>
      </c>
      <c r="O106" s="41">
        <v>707.61599999999999</v>
      </c>
      <c r="P106" s="41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8">
        <f t="shared" si="36"/>
        <v>3</v>
      </c>
      <c r="AC106" s="20">
        <f t="shared" si="37"/>
        <v>626.30000000000007</v>
      </c>
      <c r="AD106" s="20">
        <f t="shared" si="38"/>
        <v>6263.0000000000009</v>
      </c>
      <c r="AE106" s="39">
        <f t="shared" si="39"/>
        <v>11.881501472226583</v>
      </c>
    </row>
    <row r="107" spans="1:31" s="12" customFormat="1" ht="33" customHeight="1" x14ac:dyDescent="0.2">
      <c r="A107" s="13">
        <v>90</v>
      </c>
      <c r="B107" s="14" t="s">
        <v>152</v>
      </c>
      <c r="C107" s="14">
        <v>7</v>
      </c>
      <c r="D107" s="45" t="s">
        <v>279</v>
      </c>
      <c r="E107" s="19" t="s">
        <v>75</v>
      </c>
      <c r="F107" s="15">
        <v>7</v>
      </c>
      <c r="G107" s="40"/>
      <c r="H107" s="15"/>
      <c r="I107" s="16"/>
      <c r="J107" s="16"/>
      <c r="K107" s="43">
        <v>1.04</v>
      </c>
      <c r="L107" s="15" t="str">
        <f t="shared" si="35"/>
        <v/>
      </c>
      <c r="M107" s="41">
        <v>85.545279999999991</v>
      </c>
      <c r="N107" s="41">
        <v>78.8</v>
      </c>
      <c r="O107" s="41">
        <v>99.287999999999997</v>
      </c>
      <c r="P107" s="41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8">
        <f t="shared" si="36"/>
        <v>3</v>
      </c>
      <c r="AC107" s="20">
        <f t="shared" si="37"/>
        <v>87.88</v>
      </c>
      <c r="AD107" s="20">
        <f t="shared" si="38"/>
        <v>615.16</v>
      </c>
      <c r="AE107" s="39">
        <f t="shared" si="39"/>
        <v>11.881268432728586</v>
      </c>
    </row>
    <row r="108" spans="1:31" s="12" customFormat="1" ht="33" customHeight="1" x14ac:dyDescent="0.2">
      <c r="A108" s="13">
        <v>91</v>
      </c>
      <c r="B108" s="14" t="s">
        <v>359</v>
      </c>
      <c r="C108" s="14">
        <v>7</v>
      </c>
      <c r="D108" s="45" t="s">
        <v>429</v>
      </c>
      <c r="E108" s="19" t="s">
        <v>75</v>
      </c>
      <c r="F108" s="15">
        <v>7</v>
      </c>
      <c r="G108" s="40"/>
      <c r="H108" s="15"/>
      <c r="I108" s="16"/>
      <c r="J108" s="16"/>
      <c r="K108" s="43">
        <v>1.04</v>
      </c>
      <c r="L108" s="15" t="str">
        <f t="shared" si="35"/>
        <v/>
      </c>
      <c r="M108" s="41">
        <v>159.69175999999999</v>
      </c>
      <c r="N108" s="41">
        <v>147.1</v>
      </c>
      <c r="O108" s="41">
        <v>185.346</v>
      </c>
      <c r="P108" s="41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8">
        <f t="shared" si="36"/>
        <v>3</v>
      </c>
      <c r="AC108" s="20">
        <f t="shared" si="37"/>
        <v>164.05</v>
      </c>
      <c r="AD108" s="20">
        <f t="shared" si="38"/>
        <v>1148.3500000000001</v>
      </c>
      <c r="AE108" s="39">
        <f t="shared" si="39"/>
        <v>11.88127578548778</v>
      </c>
    </row>
    <row r="109" spans="1:31" s="12" customFormat="1" ht="33" customHeight="1" x14ac:dyDescent="0.2">
      <c r="A109" s="13">
        <v>92</v>
      </c>
      <c r="B109" s="14" t="s">
        <v>153</v>
      </c>
      <c r="C109" s="14">
        <v>7</v>
      </c>
      <c r="D109" s="45" t="s">
        <v>280</v>
      </c>
      <c r="E109" s="19" t="s">
        <v>75</v>
      </c>
      <c r="F109" s="15">
        <v>187</v>
      </c>
      <c r="G109" s="40"/>
      <c r="H109" s="15"/>
      <c r="I109" s="16"/>
      <c r="J109" s="16"/>
      <c r="K109" s="43">
        <v>1.04</v>
      </c>
      <c r="L109" s="15" t="str">
        <f t="shared" si="35"/>
        <v/>
      </c>
      <c r="M109" s="41">
        <v>412.63655999999997</v>
      </c>
      <c r="N109" s="41">
        <v>380.1</v>
      </c>
      <c r="O109" s="41">
        <v>478.92600000000004</v>
      </c>
      <c r="P109" s="41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8">
        <f t="shared" si="36"/>
        <v>3</v>
      </c>
      <c r="AC109" s="20">
        <f t="shared" si="37"/>
        <v>423.89</v>
      </c>
      <c r="AD109" s="20">
        <f t="shared" si="38"/>
        <v>79267.429999999993</v>
      </c>
      <c r="AE109" s="39">
        <f t="shared" si="39"/>
        <v>11.881501771688994</v>
      </c>
    </row>
    <row r="110" spans="1:31" s="12" customFormat="1" ht="33" customHeight="1" x14ac:dyDescent="0.2">
      <c r="A110" s="13">
        <v>93</v>
      </c>
      <c r="B110" s="14" t="s">
        <v>154</v>
      </c>
      <c r="C110" s="14">
        <v>7</v>
      </c>
      <c r="D110" s="45" t="s">
        <v>281</v>
      </c>
      <c r="E110" s="19" t="s">
        <v>75</v>
      </c>
      <c r="F110" s="15">
        <v>20</v>
      </c>
      <c r="G110" s="40"/>
      <c r="H110" s="15"/>
      <c r="I110" s="16"/>
      <c r="J110" s="16"/>
      <c r="K110" s="43">
        <v>1.04</v>
      </c>
      <c r="L110" s="15" t="str">
        <f t="shared" si="35"/>
        <v/>
      </c>
      <c r="M110" s="41">
        <v>508.06079999999997</v>
      </c>
      <c r="N110" s="41">
        <v>468</v>
      </c>
      <c r="O110" s="41">
        <v>589.67999999999995</v>
      </c>
      <c r="P110" s="41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8">
        <f t="shared" si="36"/>
        <v>3</v>
      </c>
      <c r="AC110" s="20">
        <f t="shared" si="37"/>
        <v>521.91999999999996</v>
      </c>
      <c r="AD110" s="20">
        <f t="shared" si="38"/>
        <v>10438.4</v>
      </c>
      <c r="AE110" s="39">
        <f t="shared" si="39"/>
        <v>11.881425588940052</v>
      </c>
    </row>
    <row r="111" spans="1:31" s="12" customFormat="1" ht="33" customHeight="1" x14ac:dyDescent="0.2">
      <c r="A111" s="13">
        <v>94</v>
      </c>
      <c r="B111" s="14" t="s">
        <v>360</v>
      </c>
      <c r="C111" s="14">
        <v>7</v>
      </c>
      <c r="D111" s="45" t="s">
        <v>430</v>
      </c>
      <c r="E111" s="19" t="s">
        <v>336</v>
      </c>
      <c r="F111" s="15">
        <v>75</v>
      </c>
      <c r="G111" s="40"/>
      <c r="H111" s="15"/>
      <c r="I111" s="16"/>
      <c r="J111" s="16"/>
      <c r="K111" s="43">
        <v>1.04</v>
      </c>
      <c r="L111" s="15" t="str">
        <f t="shared" si="35"/>
        <v/>
      </c>
      <c r="M111" s="41">
        <v>2053.30384</v>
      </c>
      <c r="N111" s="41">
        <v>1891.4</v>
      </c>
      <c r="O111" s="41">
        <v>2383.1640000000002</v>
      </c>
      <c r="P111" s="41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8">
        <f t="shared" si="36"/>
        <v>3</v>
      </c>
      <c r="AC111" s="20">
        <f t="shared" si="37"/>
        <v>2109.29</v>
      </c>
      <c r="AD111" s="20">
        <f t="shared" si="38"/>
        <v>158196.75</v>
      </c>
      <c r="AE111" s="39">
        <f t="shared" si="39"/>
        <v>11.881567229966519</v>
      </c>
    </row>
    <row r="112" spans="1:31" s="12" customFormat="1" ht="33" customHeight="1" x14ac:dyDescent="0.2">
      <c r="A112" s="13">
        <v>95</v>
      </c>
      <c r="B112" s="14" t="s">
        <v>155</v>
      </c>
      <c r="C112" s="14">
        <v>7</v>
      </c>
      <c r="D112" s="45" t="s">
        <v>282</v>
      </c>
      <c r="E112" s="19" t="s">
        <v>75</v>
      </c>
      <c r="F112" s="15">
        <v>2</v>
      </c>
      <c r="G112" s="40"/>
      <c r="H112" s="15"/>
      <c r="I112" s="16"/>
      <c r="J112" s="16"/>
      <c r="K112" s="43">
        <v>1.04</v>
      </c>
      <c r="L112" s="15" t="str">
        <f t="shared" si="35"/>
        <v/>
      </c>
      <c r="M112" s="41">
        <v>69.586959999999991</v>
      </c>
      <c r="N112" s="41">
        <v>64.099999999999994</v>
      </c>
      <c r="O112" s="41">
        <v>80.765999999999991</v>
      </c>
      <c r="P112" s="41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8">
        <f t="shared" si="36"/>
        <v>3</v>
      </c>
      <c r="AC112" s="20">
        <f t="shared" si="37"/>
        <v>71.489999999999995</v>
      </c>
      <c r="AD112" s="20">
        <f t="shared" si="38"/>
        <v>142.97999999999999</v>
      </c>
      <c r="AE112" s="39">
        <f t="shared" si="39"/>
        <v>11.880627275006841</v>
      </c>
    </row>
    <row r="113" spans="1:31" s="12" customFormat="1" ht="33" customHeight="1" x14ac:dyDescent="0.2">
      <c r="A113" s="13">
        <v>96</v>
      </c>
      <c r="B113" s="14" t="s">
        <v>361</v>
      </c>
      <c r="C113" s="14">
        <v>7</v>
      </c>
      <c r="D113" s="45" t="s">
        <v>431</v>
      </c>
      <c r="E113" s="19" t="s">
        <v>336</v>
      </c>
      <c r="F113" s="15">
        <v>75</v>
      </c>
      <c r="G113" s="40"/>
      <c r="H113" s="15"/>
      <c r="I113" s="16"/>
      <c r="J113" s="16"/>
      <c r="K113" s="43">
        <v>1.04</v>
      </c>
      <c r="L113" s="15" t="str">
        <f t="shared" si="35"/>
        <v/>
      </c>
      <c r="M113" s="41">
        <v>644.62927999999988</v>
      </c>
      <c r="N113" s="41">
        <v>593.79999999999995</v>
      </c>
      <c r="O113" s="41">
        <v>748.18799999999999</v>
      </c>
      <c r="P113" s="41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8">
        <f t="shared" si="36"/>
        <v>3</v>
      </c>
      <c r="AC113" s="20">
        <f t="shared" si="37"/>
        <v>662.21</v>
      </c>
      <c r="AD113" s="20">
        <f t="shared" si="38"/>
        <v>49665.75</v>
      </c>
      <c r="AE113" s="39">
        <f t="shared" si="39"/>
        <v>11.881495210349144</v>
      </c>
    </row>
    <row r="114" spans="1:31" s="12" customFormat="1" ht="33" customHeight="1" x14ac:dyDescent="0.2">
      <c r="A114" s="13">
        <v>97</v>
      </c>
      <c r="B114" s="14" t="s">
        <v>362</v>
      </c>
      <c r="C114" s="14">
        <v>7</v>
      </c>
      <c r="D114" s="45" t="s">
        <v>432</v>
      </c>
      <c r="E114" s="19" t="s">
        <v>75</v>
      </c>
      <c r="F114" s="15">
        <v>2</v>
      </c>
      <c r="G114" s="40"/>
      <c r="H114" s="15"/>
      <c r="I114" s="16"/>
      <c r="J114" s="16"/>
      <c r="K114" s="43">
        <v>1.04</v>
      </c>
      <c r="L114" s="15" t="str">
        <f t="shared" si="35"/>
        <v/>
      </c>
      <c r="M114" s="41">
        <v>5561.5287999999991</v>
      </c>
      <c r="N114" s="41">
        <v>5123</v>
      </c>
      <c r="O114" s="41">
        <v>6454.9800000000005</v>
      </c>
      <c r="P114" s="41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8">
        <f t="shared" si="36"/>
        <v>3</v>
      </c>
      <c r="AC114" s="20">
        <f t="shared" si="37"/>
        <v>5713.17</v>
      </c>
      <c r="AD114" s="20">
        <f t="shared" si="38"/>
        <v>11426.34</v>
      </c>
      <c r="AE114" s="39">
        <f t="shared" si="39"/>
        <v>11.881570453833874</v>
      </c>
    </row>
    <row r="115" spans="1:31" s="12" customFormat="1" ht="33" customHeight="1" x14ac:dyDescent="0.2">
      <c r="A115" s="13">
        <v>98</v>
      </c>
      <c r="B115" s="14" t="s">
        <v>156</v>
      </c>
      <c r="C115" s="14">
        <v>7</v>
      </c>
      <c r="D115" s="45" t="s">
        <v>283</v>
      </c>
      <c r="E115" s="19" t="s">
        <v>75</v>
      </c>
      <c r="F115" s="15">
        <v>7</v>
      </c>
      <c r="G115" s="40"/>
      <c r="H115" s="15"/>
      <c r="I115" s="16"/>
      <c r="J115" s="16"/>
      <c r="K115" s="43">
        <v>1.04</v>
      </c>
      <c r="L115" s="15" t="str">
        <f t="shared" si="35"/>
        <v/>
      </c>
      <c r="M115" s="41">
        <v>13943.989199999998</v>
      </c>
      <c r="N115" s="41">
        <v>12844.5</v>
      </c>
      <c r="O115" s="41">
        <v>16184.07</v>
      </c>
      <c r="P115" s="41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8">
        <f t="shared" si="36"/>
        <v>3</v>
      </c>
      <c r="AC115" s="20">
        <f t="shared" si="37"/>
        <v>14324.19</v>
      </c>
      <c r="AD115" s="20">
        <f t="shared" si="38"/>
        <v>100269.33</v>
      </c>
      <c r="AE115" s="39">
        <f t="shared" si="39"/>
        <v>11.881568299592814</v>
      </c>
    </row>
    <row r="116" spans="1:31" s="12" customFormat="1" ht="33" customHeight="1" x14ac:dyDescent="0.2">
      <c r="A116" s="13">
        <v>99</v>
      </c>
      <c r="B116" s="14" t="s">
        <v>363</v>
      </c>
      <c r="C116" s="14">
        <v>7</v>
      </c>
      <c r="D116" s="45" t="s">
        <v>433</v>
      </c>
      <c r="E116" s="19" t="s">
        <v>75</v>
      </c>
      <c r="F116" s="15">
        <v>10</v>
      </c>
      <c r="G116" s="40"/>
      <c r="H116" s="15"/>
      <c r="I116" s="16"/>
      <c r="J116" s="16"/>
      <c r="K116" s="43">
        <v>1.04</v>
      </c>
      <c r="L116" s="15" t="str">
        <f t="shared" si="35"/>
        <v/>
      </c>
      <c r="M116" s="41">
        <v>748.4126399999999</v>
      </c>
      <c r="N116" s="41">
        <v>689.4</v>
      </c>
      <c r="O116" s="41">
        <v>868.64400000000001</v>
      </c>
      <c r="P116" s="41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8">
        <f t="shared" si="36"/>
        <v>3</v>
      </c>
      <c r="AC116" s="20">
        <f t="shared" si="37"/>
        <v>768.82</v>
      </c>
      <c r="AD116" s="20">
        <f t="shared" si="38"/>
        <v>7688.2000000000007</v>
      </c>
      <c r="AE116" s="39">
        <f t="shared" si="39"/>
        <v>11.881553976895583</v>
      </c>
    </row>
    <row r="117" spans="1:31" s="12" customFormat="1" ht="33" customHeight="1" x14ac:dyDescent="0.2">
      <c r="A117" s="13">
        <v>100</v>
      </c>
      <c r="B117" s="14" t="s">
        <v>157</v>
      </c>
      <c r="C117" s="14">
        <v>7</v>
      </c>
      <c r="D117" s="45" t="s">
        <v>284</v>
      </c>
      <c r="E117" s="19" t="s">
        <v>75</v>
      </c>
      <c r="F117" s="15">
        <v>2</v>
      </c>
      <c r="G117" s="40"/>
      <c r="H117" s="15"/>
      <c r="I117" s="16"/>
      <c r="J117" s="16"/>
      <c r="K117" s="43">
        <v>1.04</v>
      </c>
      <c r="L117" s="15" t="str">
        <f t="shared" si="35"/>
        <v/>
      </c>
      <c r="M117" s="41">
        <v>309.72167999999999</v>
      </c>
      <c r="N117" s="41">
        <v>285.3</v>
      </c>
      <c r="O117" s="41">
        <v>359.47800000000001</v>
      </c>
      <c r="P117" s="41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8">
        <f t="shared" si="36"/>
        <v>3</v>
      </c>
      <c r="AC117" s="20">
        <f t="shared" si="37"/>
        <v>318.17</v>
      </c>
      <c r="AD117" s="20">
        <f t="shared" si="38"/>
        <v>636.34</v>
      </c>
      <c r="AE117" s="39">
        <f t="shared" si="39"/>
        <v>11.881442824175577</v>
      </c>
    </row>
    <row r="118" spans="1:31" s="12" customFormat="1" ht="33" customHeight="1" x14ac:dyDescent="0.2">
      <c r="A118" s="13">
        <v>101</v>
      </c>
      <c r="B118" s="14" t="s">
        <v>158</v>
      </c>
      <c r="C118" s="14">
        <v>7</v>
      </c>
      <c r="D118" s="45" t="s">
        <v>285</v>
      </c>
      <c r="E118" s="19" t="s">
        <v>75</v>
      </c>
      <c r="F118" s="15">
        <v>17</v>
      </c>
      <c r="G118" s="40"/>
      <c r="H118" s="15"/>
      <c r="I118" s="16"/>
      <c r="J118" s="16"/>
      <c r="K118" s="43">
        <v>1.04</v>
      </c>
      <c r="L118" s="15" t="str">
        <f t="shared" si="35"/>
        <v/>
      </c>
      <c r="M118" s="41">
        <v>279.10775999999998</v>
      </c>
      <c r="N118" s="41">
        <v>257.10000000000002</v>
      </c>
      <c r="O118" s="41">
        <v>323.94600000000003</v>
      </c>
      <c r="P118" s="41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8">
        <f t="shared" si="36"/>
        <v>3</v>
      </c>
      <c r="AC118" s="20">
        <f t="shared" si="37"/>
        <v>286.72000000000003</v>
      </c>
      <c r="AD118" s="20">
        <f t="shared" si="38"/>
        <v>4874.2400000000007</v>
      </c>
      <c r="AE118" s="39">
        <f t="shared" si="39"/>
        <v>11.881485091271731</v>
      </c>
    </row>
    <row r="119" spans="1:31" s="12" customFormat="1" ht="33" customHeight="1" x14ac:dyDescent="0.2">
      <c r="A119" s="13">
        <v>102</v>
      </c>
      <c r="B119" s="14" t="s">
        <v>159</v>
      </c>
      <c r="C119" s="14">
        <v>7</v>
      </c>
      <c r="D119" s="45" t="s">
        <v>286</v>
      </c>
      <c r="E119" s="19" t="s">
        <v>75</v>
      </c>
      <c r="F119" s="15">
        <v>30</v>
      </c>
      <c r="G119" s="40"/>
      <c r="H119" s="15"/>
      <c r="I119" s="16"/>
      <c r="J119" s="16"/>
      <c r="K119" s="43">
        <v>1.04</v>
      </c>
      <c r="L119" s="15" t="str">
        <f t="shared" si="35"/>
        <v/>
      </c>
      <c r="M119" s="41">
        <v>159.69175999999999</v>
      </c>
      <c r="N119" s="41">
        <v>147.1</v>
      </c>
      <c r="O119" s="41">
        <v>185.346</v>
      </c>
      <c r="P119" s="41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8">
        <f t="shared" si="36"/>
        <v>3</v>
      </c>
      <c r="AC119" s="20">
        <f t="shared" si="37"/>
        <v>164.05</v>
      </c>
      <c r="AD119" s="20">
        <f t="shared" si="38"/>
        <v>4921.5</v>
      </c>
      <c r="AE119" s="39">
        <f t="shared" si="39"/>
        <v>11.88127578548778</v>
      </c>
    </row>
    <row r="120" spans="1:31" s="12" customFormat="1" ht="33" customHeight="1" x14ac:dyDescent="0.2">
      <c r="A120" s="13">
        <v>103</v>
      </c>
      <c r="B120" s="14" t="s">
        <v>160</v>
      </c>
      <c r="C120" s="14">
        <v>7</v>
      </c>
      <c r="D120" s="45" t="s">
        <v>287</v>
      </c>
      <c r="E120" s="19" t="s">
        <v>75</v>
      </c>
      <c r="F120" s="15">
        <v>5</v>
      </c>
      <c r="G120" s="40"/>
      <c r="H120" s="15"/>
      <c r="I120" s="16"/>
      <c r="J120" s="16"/>
      <c r="K120" s="43">
        <v>1.04</v>
      </c>
      <c r="L120" s="15" t="str">
        <f t="shared" si="35"/>
        <v/>
      </c>
      <c r="M120" s="41">
        <v>160.34311999999997</v>
      </c>
      <c r="N120" s="41">
        <v>147.69999999999999</v>
      </c>
      <c r="O120" s="41">
        <v>186.10199999999998</v>
      </c>
      <c r="P120" s="41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8">
        <f t="shared" si="36"/>
        <v>3</v>
      </c>
      <c r="AC120" s="20">
        <f t="shared" si="37"/>
        <v>164.72</v>
      </c>
      <c r="AD120" s="20">
        <f t="shared" si="38"/>
        <v>823.6</v>
      </c>
      <c r="AE120" s="39">
        <f t="shared" si="39"/>
        <v>11.881213511340217</v>
      </c>
    </row>
    <row r="121" spans="1:31" s="12" customFormat="1" ht="33" customHeight="1" x14ac:dyDescent="0.2">
      <c r="A121" s="13">
        <v>104</v>
      </c>
      <c r="B121" s="14" t="s">
        <v>161</v>
      </c>
      <c r="C121" s="14">
        <v>7</v>
      </c>
      <c r="D121" s="45" t="s">
        <v>288</v>
      </c>
      <c r="E121" s="19" t="s">
        <v>75</v>
      </c>
      <c r="F121" s="15">
        <v>5</v>
      </c>
      <c r="G121" s="40"/>
      <c r="H121" s="15"/>
      <c r="I121" s="16"/>
      <c r="J121" s="16"/>
      <c r="K121" s="43">
        <v>1.04</v>
      </c>
      <c r="L121" s="15" t="str">
        <f t="shared" si="35"/>
        <v/>
      </c>
      <c r="M121" s="41">
        <v>232.64408</v>
      </c>
      <c r="N121" s="41">
        <v>214.3</v>
      </c>
      <c r="O121" s="41">
        <v>270.01800000000003</v>
      </c>
      <c r="P121" s="41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8">
        <f t="shared" si="36"/>
        <v>3</v>
      </c>
      <c r="AC121" s="20">
        <f t="shared" si="37"/>
        <v>238.99</v>
      </c>
      <c r="AD121" s="20">
        <f t="shared" si="38"/>
        <v>1194.95</v>
      </c>
      <c r="AE121" s="39">
        <f t="shared" si="39"/>
        <v>11.881440036079963</v>
      </c>
    </row>
    <row r="122" spans="1:31" s="12" customFormat="1" ht="33" customHeight="1" x14ac:dyDescent="0.2">
      <c r="A122" s="13">
        <v>105</v>
      </c>
      <c r="B122" s="14" t="s">
        <v>162</v>
      </c>
      <c r="C122" s="14">
        <v>7</v>
      </c>
      <c r="D122" s="45" t="s">
        <v>289</v>
      </c>
      <c r="E122" s="19" t="s">
        <v>75</v>
      </c>
      <c r="F122" s="15">
        <v>7</v>
      </c>
      <c r="G122" s="40"/>
      <c r="H122" s="15"/>
      <c r="I122" s="16"/>
      <c r="J122" s="16"/>
      <c r="K122" s="43">
        <v>1.04</v>
      </c>
      <c r="L122" s="15" t="str">
        <f t="shared" si="35"/>
        <v/>
      </c>
      <c r="M122" s="41">
        <v>10293.659199999998</v>
      </c>
      <c r="N122" s="41">
        <v>9482</v>
      </c>
      <c r="O122" s="41">
        <v>11947.32</v>
      </c>
      <c r="P122" s="41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8">
        <f t="shared" si="36"/>
        <v>3</v>
      </c>
      <c r="AC122" s="20">
        <f t="shared" si="37"/>
        <v>10574.33</v>
      </c>
      <c r="AD122" s="20">
        <f t="shared" si="38"/>
        <v>74020.31</v>
      </c>
      <c r="AE122" s="39">
        <f t="shared" si="39"/>
        <v>11.881567240659773</v>
      </c>
    </row>
    <row r="123" spans="1:31" s="12" customFormat="1" ht="33" customHeight="1" x14ac:dyDescent="0.2">
      <c r="A123" s="13">
        <v>106</v>
      </c>
      <c r="B123" s="14" t="s">
        <v>163</v>
      </c>
      <c r="C123" s="14">
        <v>7</v>
      </c>
      <c r="D123" s="45" t="s">
        <v>290</v>
      </c>
      <c r="E123" s="19" t="s">
        <v>75</v>
      </c>
      <c r="F123" s="15">
        <v>25</v>
      </c>
      <c r="G123" s="40"/>
      <c r="H123" s="15"/>
      <c r="I123" s="16"/>
      <c r="J123" s="16"/>
      <c r="K123" s="43">
        <v>1.04</v>
      </c>
      <c r="L123" s="15" t="str">
        <f t="shared" si="35"/>
        <v/>
      </c>
      <c r="M123" s="41">
        <v>279.10775999999998</v>
      </c>
      <c r="N123" s="41">
        <v>257.10000000000002</v>
      </c>
      <c r="O123" s="41">
        <v>323.94600000000003</v>
      </c>
      <c r="P123" s="41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8">
        <f t="shared" si="36"/>
        <v>3</v>
      </c>
      <c r="AC123" s="20">
        <f t="shared" si="37"/>
        <v>286.72000000000003</v>
      </c>
      <c r="AD123" s="20">
        <f t="shared" si="38"/>
        <v>7168.0000000000009</v>
      </c>
      <c r="AE123" s="39">
        <f t="shared" si="39"/>
        <v>11.881485091271731</v>
      </c>
    </row>
    <row r="124" spans="1:31" s="12" customFormat="1" ht="33" customHeight="1" x14ac:dyDescent="0.2">
      <c r="A124" s="13">
        <v>107</v>
      </c>
      <c r="B124" s="14" t="s">
        <v>164</v>
      </c>
      <c r="C124" s="14">
        <v>7</v>
      </c>
      <c r="D124" s="45" t="s">
        <v>291</v>
      </c>
      <c r="E124" s="19" t="s">
        <v>75</v>
      </c>
      <c r="F124" s="15">
        <v>37</v>
      </c>
      <c r="G124" s="40"/>
      <c r="H124" s="15"/>
      <c r="I124" s="16"/>
      <c r="J124" s="16"/>
      <c r="K124" s="43">
        <v>1.04</v>
      </c>
      <c r="L124" s="15" t="str">
        <f t="shared" si="35"/>
        <v/>
      </c>
      <c r="M124" s="41">
        <v>171.52479999999997</v>
      </c>
      <c r="N124" s="41">
        <v>158</v>
      </c>
      <c r="O124" s="41">
        <v>199.08</v>
      </c>
      <c r="P124" s="41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8">
        <f t="shared" si="36"/>
        <v>3</v>
      </c>
      <c r="AC124" s="20">
        <f t="shared" si="37"/>
        <v>176.21</v>
      </c>
      <c r="AD124" s="20">
        <f t="shared" si="38"/>
        <v>6519.77</v>
      </c>
      <c r="AE124" s="39">
        <f t="shared" si="39"/>
        <v>11.881004886530301</v>
      </c>
    </row>
    <row r="125" spans="1:31" s="12" customFormat="1" ht="33" customHeight="1" x14ac:dyDescent="0.2">
      <c r="A125" s="13">
        <v>108</v>
      </c>
      <c r="B125" s="14" t="s">
        <v>165</v>
      </c>
      <c r="C125" s="14">
        <v>7</v>
      </c>
      <c r="D125" s="45" t="s">
        <v>292</v>
      </c>
      <c r="E125" s="19" t="s">
        <v>75</v>
      </c>
      <c r="F125" s="15">
        <v>7</v>
      </c>
      <c r="G125" s="40"/>
      <c r="H125" s="15"/>
      <c r="I125" s="16"/>
      <c r="J125" s="16"/>
      <c r="K125" s="43">
        <v>1.04</v>
      </c>
      <c r="L125" s="15" t="str">
        <f t="shared" si="35"/>
        <v/>
      </c>
      <c r="M125" s="41">
        <v>478.64103999999992</v>
      </c>
      <c r="N125" s="41">
        <v>440.9</v>
      </c>
      <c r="O125" s="41">
        <v>555.53399999999999</v>
      </c>
      <c r="P125" s="41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8">
        <f t="shared" si="36"/>
        <v>3</v>
      </c>
      <c r="AC125" s="20">
        <f t="shared" si="37"/>
        <v>491.7</v>
      </c>
      <c r="AD125" s="20">
        <f t="shared" si="38"/>
        <v>3441.9</v>
      </c>
      <c r="AE125" s="39">
        <f t="shared" si="39"/>
        <v>11.881370238984507</v>
      </c>
    </row>
    <row r="126" spans="1:31" s="12" customFormat="1" ht="33" customHeight="1" x14ac:dyDescent="0.2">
      <c r="A126" s="13">
        <v>109</v>
      </c>
      <c r="B126" s="14" t="s">
        <v>364</v>
      </c>
      <c r="C126" s="14">
        <v>7</v>
      </c>
      <c r="D126" s="45" t="s">
        <v>434</v>
      </c>
      <c r="E126" s="19" t="s">
        <v>75</v>
      </c>
      <c r="F126" s="15">
        <v>1</v>
      </c>
      <c r="G126" s="40"/>
      <c r="H126" s="15"/>
      <c r="I126" s="16"/>
      <c r="J126" s="16"/>
      <c r="K126" s="43">
        <v>1.04</v>
      </c>
      <c r="L126" s="15" t="str">
        <f t="shared" si="35"/>
        <v/>
      </c>
      <c r="M126" s="41">
        <v>7492.9197599999998</v>
      </c>
      <c r="N126" s="41">
        <v>6902.1</v>
      </c>
      <c r="O126" s="41">
        <v>8696.6460000000006</v>
      </c>
      <c r="P126" s="41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8">
        <f t="shared" si="36"/>
        <v>3</v>
      </c>
      <c r="AC126" s="20">
        <f t="shared" si="37"/>
        <v>7697.2300000000005</v>
      </c>
      <c r="AD126" s="20">
        <f t="shared" si="38"/>
        <v>7697.2300000000005</v>
      </c>
      <c r="AE126" s="39">
        <f t="shared" si="39"/>
        <v>11.881558813284906</v>
      </c>
    </row>
    <row r="127" spans="1:31" s="12" customFormat="1" ht="33" customHeight="1" x14ac:dyDescent="0.2">
      <c r="A127" s="13">
        <v>110</v>
      </c>
      <c r="B127" s="14" t="s">
        <v>166</v>
      </c>
      <c r="C127" s="14">
        <v>7</v>
      </c>
      <c r="D127" s="45" t="s">
        <v>293</v>
      </c>
      <c r="E127" s="19" t="s">
        <v>75</v>
      </c>
      <c r="F127" s="15">
        <v>9</v>
      </c>
      <c r="G127" s="40"/>
      <c r="H127" s="15"/>
      <c r="I127" s="16"/>
      <c r="J127" s="16"/>
      <c r="K127" s="43">
        <v>1.04</v>
      </c>
      <c r="L127" s="15" t="str">
        <f t="shared" ref="L127:L187" si="40">IF(SUM(G127)=0,"",G127*K127)</f>
        <v/>
      </c>
      <c r="M127" s="41">
        <v>536.17783999999995</v>
      </c>
      <c r="N127" s="41">
        <v>493.9</v>
      </c>
      <c r="O127" s="41">
        <v>622.31399999999996</v>
      </c>
      <c r="P127" s="41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8">
        <f t="shared" ref="AB127:AB187" si="41">COUNTIF(L127:AA127,"&gt;0")</f>
        <v>3</v>
      </c>
      <c r="AC127" s="20">
        <f t="shared" ref="AC127:AC187" si="42">CEILING(SUM(L127:AA127)/COUNTIF(L127:AA127,"&gt;0"),0.01)</f>
        <v>550.80000000000007</v>
      </c>
      <c r="AD127" s="20">
        <f t="shared" ref="AD127:AD187" si="43">AC127*F127</f>
        <v>4957.2000000000007</v>
      </c>
      <c r="AE127" s="39">
        <f t="shared" ref="AE127:AE187" si="44">STDEV(L127:AA127)/AC127*100</f>
        <v>11.881512611280174</v>
      </c>
    </row>
    <row r="128" spans="1:31" s="12" customFormat="1" ht="33" customHeight="1" x14ac:dyDescent="0.2">
      <c r="A128" s="13">
        <v>111</v>
      </c>
      <c r="B128" s="14" t="s">
        <v>167</v>
      </c>
      <c r="C128" s="14">
        <v>7</v>
      </c>
      <c r="D128" s="45" t="s">
        <v>294</v>
      </c>
      <c r="E128" s="19" t="s">
        <v>75</v>
      </c>
      <c r="F128" s="15">
        <v>5</v>
      </c>
      <c r="G128" s="40"/>
      <c r="H128" s="15"/>
      <c r="I128" s="16"/>
      <c r="J128" s="16"/>
      <c r="K128" s="43">
        <v>1.04</v>
      </c>
      <c r="L128" s="15" t="str">
        <f t="shared" si="40"/>
        <v/>
      </c>
      <c r="M128" s="41">
        <v>309.72167999999999</v>
      </c>
      <c r="N128" s="41">
        <v>285.3</v>
      </c>
      <c r="O128" s="41">
        <v>359.47800000000001</v>
      </c>
      <c r="P128" s="41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8">
        <f t="shared" si="41"/>
        <v>3</v>
      </c>
      <c r="AC128" s="20">
        <f t="shared" si="42"/>
        <v>318.17</v>
      </c>
      <c r="AD128" s="20">
        <f t="shared" si="43"/>
        <v>1590.8500000000001</v>
      </c>
      <c r="AE128" s="39">
        <f t="shared" si="44"/>
        <v>11.881442824175577</v>
      </c>
    </row>
    <row r="129" spans="1:31" s="12" customFormat="1" ht="33" customHeight="1" x14ac:dyDescent="0.2">
      <c r="A129" s="13">
        <v>112</v>
      </c>
      <c r="B129" s="14" t="s">
        <v>168</v>
      </c>
      <c r="C129" s="14">
        <v>7</v>
      </c>
      <c r="D129" s="45" t="s">
        <v>295</v>
      </c>
      <c r="E129" s="19" t="s">
        <v>75</v>
      </c>
      <c r="F129" s="15">
        <v>9</v>
      </c>
      <c r="G129" s="40"/>
      <c r="H129" s="15"/>
      <c r="I129" s="16"/>
      <c r="J129" s="16"/>
      <c r="K129" s="43">
        <v>1.04</v>
      </c>
      <c r="L129" s="15" t="str">
        <f t="shared" si="40"/>
        <v/>
      </c>
      <c r="M129" s="41">
        <v>559.51823999999988</v>
      </c>
      <c r="N129" s="41">
        <v>515.4</v>
      </c>
      <c r="O129" s="41">
        <v>649.404</v>
      </c>
      <c r="P129" s="41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8">
        <f t="shared" si="41"/>
        <v>3</v>
      </c>
      <c r="AC129" s="20">
        <f t="shared" si="42"/>
        <v>574.78</v>
      </c>
      <c r="AD129" s="20">
        <f t="shared" si="43"/>
        <v>5173.0199999999995</v>
      </c>
      <c r="AE129" s="39">
        <f t="shared" si="44"/>
        <v>11.881448910359174</v>
      </c>
    </row>
    <row r="130" spans="1:31" s="12" customFormat="1" ht="33" customHeight="1" x14ac:dyDescent="0.2">
      <c r="A130" s="13">
        <v>113</v>
      </c>
      <c r="B130" s="14" t="s">
        <v>169</v>
      </c>
      <c r="C130" s="14">
        <v>7</v>
      </c>
      <c r="D130" s="45" t="s">
        <v>296</v>
      </c>
      <c r="E130" s="19" t="s">
        <v>75</v>
      </c>
      <c r="F130" s="15">
        <v>2</v>
      </c>
      <c r="G130" s="40"/>
      <c r="H130" s="15"/>
      <c r="I130" s="16"/>
      <c r="J130" s="16"/>
      <c r="K130" s="43">
        <v>1.04</v>
      </c>
      <c r="L130" s="15" t="str">
        <f t="shared" si="40"/>
        <v/>
      </c>
      <c r="M130" s="41">
        <v>739.61927999999989</v>
      </c>
      <c r="N130" s="41">
        <v>681.3</v>
      </c>
      <c r="O130" s="41">
        <v>858.43799999999999</v>
      </c>
      <c r="P130" s="41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8">
        <f t="shared" si="41"/>
        <v>3</v>
      </c>
      <c r="AC130" s="20">
        <f t="shared" si="42"/>
        <v>759.79</v>
      </c>
      <c r="AD130" s="20">
        <f t="shared" si="43"/>
        <v>1519.58</v>
      </c>
      <c r="AE130" s="39">
        <f t="shared" si="44"/>
        <v>11.881504980724312</v>
      </c>
    </row>
    <row r="131" spans="1:31" s="12" customFormat="1" ht="33" customHeight="1" x14ac:dyDescent="0.2">
      <c r="A131" s="13">
        <v>114</v>
      </c>
      <c r="B131" s="14" t="s">
        <v>170</v>
      </c>
      <c r="C131" s="14">
        <v>7</v>
      </c>
      <c r="D131" s="45" t="s">
        <v>297</v>
      </c>
      <c r="E131" s="19" t="s">
        <v>75</v>
      </c>
      <c r="F131" s="15">
        <v>2</v>
      </c>
      <c r="G131" s="40"/>
      <c r="H131" s="15"/>
      <c r="I131" s="16"/>
      <c r="J131" s="16"/>
      <c r="K131" s="43">
        <v>1.04</v>
      </c>
      <c r="L131" s="15" t="str">
        <f t="shared" si="40"/>
        <v/>
      </c>
      <c r="M131" s="41">
        <v>8329.0488800000003</v>
      </c>
      <c r="N131" s="41">
        <v>7672.3</v>
      </c>
      <c r="O131" s="41">
        <v>9667.098</v>
      </c>
      <c r="P131" s="41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8">
        <f t="shared" si="41"/>
        <v>3</v>
      </c>
      <c r="AC131" s="20">
        <f t="shared" si="42"/>
        <v>8556.15</v>
      </c>
      <c r="AD131" s="20">
        <f t="shared" si="43"/>
        <v>17112.3</v>
      </c>
      <c r="AE131" s="39">
        <f t="shared" si="44"/>
        <v>11.881569841501335</v>
      </c>
    </row>
    <row r="132" spans="1:31" s="12" customFormat="1" ht="33" customHeight="1" x14ac:dyDescent="0.2">
      <c r="A132" s="13">
        <v>115</v>
      </c>
      <c r="B132" s="14" t="s">
        <v>171</v>
      </c>
      <c r="C132" s="14">
        <v>7</v>
      </c>
      <c r="D132" s="45" t="s">
        <v>298</v>
      </c>
      <c r="E132" s="19" t="s">
        <v>75</v>
      </c>
      <c r="F132" s="15">
        <v>50</v>
      </c>
      <c r="G132" s="40"/>
      <c r="H132" s="15"/>
      <c r="I132" s="16"/>
      <c r="J132" s="16"/>
      <c r="K132" s="43">
        <v>1.04</v>
      </c>
      <c r="L132" s="15" t="str">
        <f t="shared" si="40"/>
        <v/>
      </c>
      <c r="M132" s="41">
        <v>366.28143999999992</v>
      </c>
      <c r="N132" s="41">
        <v>337.4</v>
      </c>
      <c r="O132" s="41">
        <v>425.12399999999997</v>
      </c>
      <c r="P132" s="41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8">
        <f t="shared" si="41"/>
        <v>3</v>
      </c>
      <c r="AC132" s="20">
        <f t="shared" si="42"/>
        <v>376.27</v>
      </c>
      <c r="AD132" s="20">
        <f t="shared" si="43"/>
        <v>18813.5</v>
      </c>
      <c r="AE132" s="39">
        <f t="shared" si="44"/>
        <v>11.881523288288593</v>
      </c>
    </row>
    <row r="133" spans="1:31" s="12" customFormat="1" ht="33" customHeight="1" x14ac:dyDescent="0.2">
      <c r="A133" s="13">
        <v>116</v>
      </c>
      <c r="B133" s="14" t="s">
        <v>172</v>
      </c>
      <c r="C133" s="14">
        <v>7</v>
      </c>
      <c r="D133" s="45" t="s">
        <v>299</v>
      </c>
      <c r="E133" s="19" t="s">
        <v>75</v>
      </c>
      <c r="F133" s="15">
        <v>30</v>
      </c>
      <c r="G133" s="40"/>
      <c r="H133" s="15"/>
      <c r="I133" s="16"/>
      <c r="J133" s="16"/>
      <c r="K133" s="43">
        <v>1.04</v>
      </c>
      <c r="L133" s="15" t="str">
        <f t="shared" si="40"/>
        <v/>
      </c>
      <c r="M133" s="41">
        <v>426.64079999999996</v>
      </c>
      <c r="N133" s="41">
        <v>393</v>
      </c>
      <c r="O133" s="41">
        <v>495.18</v>
      </c>
      <c r="P133" s="41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8">
        <f t="shared" si="41"/>
        <v>3</v>
      </c>
      <c r="AC133" s="20">
        <f t="shared" si="42"/>
        <v>438.28000000000003</v>
      </c>
      <c r="AD133" s="20">
        <f t="shared" si="43"/>
        <v>13148.400000000001</v>
      </c>
      <c r="AE133" s="39">
        <f t="shared" si="44"/>
        <v>11.881397784619697</v>
      </c>
    </row>
    <row r="134" spans="1:31" s="12" customFormat="1" ht="33" customHeight="1" x14ac:dyDescent="0.2">
      <c r="A134" s="13">
        <v>117</v>
      </c>
      <c r="B134" s="14" t="s">
        <v>173</v>
      </c>
      <c r="C134" s="14">
        <v>7</v>
      </c>
      <c r="D134" s="45" t="s">
        <v>300</v>
      </c>
      <c r="E134" s="19" t="s">
        <v>75</v>
      </c>
      <c r="F134" s="15">
        <v>18</v>
      </c>
      <c r="G134" s="40"/>
      <c r="H134" s="15"/>
      <c r="I134" s="16"/>
      <c r="J134" s="16"/>
      <c r="K134" s="43">
        <v>1.04</v>
      </c>
      <c r="L134" s="15" t="str">
        <f t="shared" si="40"/>
        <v/>
      </c>
      <c r="M134" s="41">
        <v>749.06399999999996</v>
      </c>
      <c r="N134" s="41">
        <v>690</v>
      </c>
      <c r="O134" s="41">
        <v>869.4</v>
      </c>
      <c r="P134" s="41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8">
        <f t="shared" si="41"/>
        <v>3</v>
      </c>
      <c r="AC134" s="20">
        <f t="shared" si="42"/>
        <v>769.49</v>
      </c>
      <c r="AD134" s="20">
        <f t="shared" si="43"/>
        <v>13850.82</v>
      </c>
      <c r="AE134" s="39">
        <f t="shared" si="44"/>
        <v>11.881540404028062</v>
      </c>
    </row>
    <row r="135" spans="1:31" s="12" customFormat="1" ht="33" customHeight="1" x14ac:dyDescent="0.2">
      <c r="A135" s="13">
        <v>118</v>
      </c>
      <c r="B135" s="14" t="s">
        <v>365</v>
      </c>
      <c r="C135" s="14">
        <v>7</v>
      </c>
      <c r="D135" s="45" t="s">
        <v>435</v>
      </c>
      <c r="E135" s="19" t="s">
        <v>75</v>
      </c>
      <c r="F135" s="15">
        <v>3</v>
      </c>
      <c r="G135" s="40"/>
      <c r="H135" s="15"/>
      <c r="I135" s="16"/>
      <c r="J135" s="16"/>
      <c r="K135" s="43">
        <v>1.04</v>
      </c>
      <c r="L135" s="15" t="str">
        <f t="shared" si="40"/>
        <v/>
      </c>
      <c r="M135" s="41">
        <v>638.44135999999992</v>
      </c>
      <c r="N135" s="41">
        <v>588.1</v>
      </c>
      <c r="O135" s="41">
        <v>741.00600000000009</v>
      </c>
      <c r="P135" s="41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8">
        <f t="shared" si="41"/>
        <v>3</v>
      </c>
      <c r="AC135" s="20">
        <f t="shared" si="42"/>
        <v>655.85</v>
      </c>
      <c r="AD135" s="20">
        <f t="shared" si="43"/>
        <v>1967.5500000000002</v>
      </c>
      <c r="AE135" s="39">
        <f t="shared" si="44"/>
        <v>11.881555343367745</v>
      </c>
    </row>
    <row r="136" spans="1:31" s="12" customFormat="1" ht="33" customHeight="1" x14ac:dyDescent="0.2">
      <c r="A136" s="13">
        <v>119</v>
      </c>
      <c r="B136" s="14" t="s">
        <v>174</v>
      </c>
      <c r="C136" s="14">
        <v>7</v>
      </c>
      <c r="D136" s="45" t="s">
        <v>301</v>
      </c>
      <c r="E136" s="19" t="s">
        <v>75</v>
      </c>
      <c r="F136" s="15">
        <v>3</v>
      </c>
      <c r="G136" s="40"/>
      <c r="H136" s="15"/>
      <c r="I136" s="16"/>
      <c r="J136" s="16"/>
      <c r="K136" s="43">
        <v>1.04</v>
      </c>
      <c r="L136" s="15" t="str">
        <f t="shared" si="40"/>
        <v/>
      </c>
      <c r="M136" s="41">
        <v>266.94903999999997</v>
      </c>
      <c r="N136" s="41">
        <v>245.9</v>
      </c>
      <c r="O136" s="41">
        <v>309.834</v>
      </c>
      <c r="P136" s="41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8">
        <f t="shared" si="41"/>
        <v>3</v>
      </c>
      <c r="AC136" s="20">
        <f t="shared" si="42"/>
        <v>274.23</v>
      </c>
      <c r="AD136" s="20">
        <f t="shared" si="43"/>
        <v>822.69</v>
      </c>
      <c r="AE136" s="39">
        <f t="shared" si="44"/>
        <v>11.881470766997959</v>
      </c>
    </row>
    <row r="137" spans="1:31" s="12" customFormat="1" ht="33" customHeight="1" x14ac:dyDescent="0.2">
      <c r="A137" s="13">
        <v>120</v>
      </c>
      <c r="B137" s="14" t="s">
        <v>175</v>
      </c>
      <c r="C137" s="14">
        <v>7</v>
      </c>
      <c r="D137" s="45" t="s">
        <v>302</v>
      </c>
      <c r="E137" s="19" t="s">
        <v>75</v>
      </c>
      <c r="F137" s="15">
        <v>2</v>
      </c>
      <c r="G137" s="40"/>
      <c r="H137" s="15"/>
      <c r="I137" s="16"/>
      <c r="J137" s="16"/>
      <c r="K137" s="43">
        <v>1.04</v>
      </c>
      <c r="L137" s="15" t="str">
        <f t="shared" si="40"/>
        <v/>
      </c>
      <c r="M137" s="41">
        <v>361.93903999999992</v>
      </c>
      <c r="N137" s="41">
        <v>333.4</v>
      </c>
      <c r="O137" s="41">
        <v>420.08399999999995</v>
      </c>
      <c r="P137" s="41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8">
        <f t="shared" si="41"/>
        <v>3</v>
      </c>
      <c r="AC137" s="20">
        <f t="shared" si="42"/>
        <v>371.81</v>
      </c>
      <c r="AD137" s="20">
        <f t="shared" si="43"/>
        <v>743.62</v>
      </c>
      <c r="AE137" s="39">
        <f t="shared" si="44"/>
        <v>11.881497147718104</v>
      </c>
    </row>
    <row r="138" spans="1:31" s="12" customFormat="1" ht="33" customHeight="1" x14ac:dyDescent="0.2">
      <c r="A138" s="13">
        <v>121</v>
      </c>
      <c r="B138" s="14" t="s">
        <v>176</v>
      </c>
      <c r="C138" s="14">
        <v>7</v>
      </c>
      <c r="D138" s="45" t="s">
        <v>303</v>
      </c>
      <c r="E138" s="19" t="s">
        <v>338</v>
      </c>
      <c r="F138" s="15">
        <v>5</v>
      </c>
      <c r="G138" s="40"/>
      <c r="H138" s="15"/>
      <c r="I138" s="16"/>
      <c r="J138" s="16"/>
      <c r="K138" s="43">
        <v>1.04</v>
      </c>
      <c r="L138" s="15" t="str">
        <f t="shared" si="40"/>
        <v/>
      </c>
      <c r="M138" s="41">
        <v>51.457439999999991</v>
      </c>
      <c r="N138" s="41">
        <v>47.4</v>
      </c>
      <c r="O138" s="41">
        <v>59.723999999999997</v>
      </c>
      <c r="P138" s="41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8">
        <f t="shared" si="41"/>
        <v>3</v>
      </c>
      <c r="AC138" s="20">
        <f t="shared" si="42"/>
        <v>52.870000000000005</v>
      </c>
      <c r="AD138" s="20">
        <f t="shared" si="43"/>
        <v>264.35000000000002</v>
      </c>
      <c r="AE138" s="39">
        <f t="shared" si="44"/>
        <v>11.879431838786667</v>
      </c>
    </row>
    <row r="139" spans="1:31" s="12" customFormat="1" ht="33" customHeight="1" x14ac:dyDescent="0.2">
      <c r="A139" s="13">
        <v>122</v>
      </c>
      <c r="B139" s="14" t="s">
        <v>177</v>
      </c>
      <c r="C139" s="14">
        <v>7</v>
      </c>
      <c r="D139" s="45" t="s">
        <v>304</v>
      </c>
      <c r="E139" s="19" t="s">
        <v>338</v>
      </c>
      <c r="F139" s="15">
        <v>11</v>
      </c>
      <c r="G139" s="40"/>
      <c r="H139" s="15"/>
      <c r="I139" s="16"/>
      <c r="J139" s="16"/>
      <c r="K139" s="43">
        <v>1.04</v>
      </c>
      <c r="L139" s="15" t="str">
        <f t="shared" si="40"/>
        <v/>
      </c>
      <c r="M139" s="41">
        <v>63.724719999999998</v>
      </c>
      <c r="N139" s="41">
        <v>58.7</v>
      </c>
      <c r="O139" s="41">
        <v>73.962000000000003</v>
      </c>
      <c r="P139" s="41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8">
        <f t="shared" si="41"/>
        <v>3</v>
      </c>
      <c r="AC139" s="20">
        <f t="shared" si="42"/>
        <v>65.47</v>
      </c>
      <c r="AD139" s="20">
        <f t="shared" si="43"/>
        <v>720.17</v>
      </c>
      <c r="AE139" s="39">
        <f t="shared" si="44"/>
        <v>11.880162991935437</v>
      </c>
    </row>
    <row r="140" spans="1:31" s="12" customFormat="1" ht="33" customHeight="1" x14ac:dyDescent="0.2">
      <c r="A140" s="13">
        <v>123</v>
      </c>
      <c r="B140" s="14" t="s">
        <v>366</v>
      </c>
      <c r="C140" s="14">
        <v>7</v>
      </c>
      <c r="D140" s="45" t="s">
        <v>436</v>
      </c>
      <c r="E140" s="19" t="s">
        <v>75</v>
      </c>
      <c r="F140" s="15">
        <v>1</v>
      </c>
      <c r="G140" s="40"/>
      <c r="H140" s="15"/>
      <c r="I140" s="16"/>
      <c r="J140" s="16"/>
      <c r="K140" s="43">
        <v>1.04</v>
      </c>
      <c r="L140" s="15" t="str">
        <f t="shared" si="40"/>
        <v/>
      </c>
      <c r="M140" s="41">
        <v>753.18927999999983</v>
      </c>
      <c r="N140" s="41">
        <v>693.8</v>
      </c>
      <c r="O140" s="41">
        <v>874.18799999999999</v>
      </c>
      <c r="P140" s="41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8">
        <f t="shared" si="41"/>
        <v>3</v>
      </c>
      <c r="AC140" s="20">
        <f t="shared" si="42"/>
        <v>773.73</v>
      </c>
      <c r="AD140" s="20">
        <f t="shared" si="43"/>
        <v>773.73</v>
      </c>
      <c r="AE140" s="39">
        <f t="shared" si="44"/>
        <v>11.881506175316028</v>
      </c>
    </row>
    <row r="141" spans="1:31" s="12" customFormat="1" ht="33" customHeight="1" x14ac:dyDescent="0.2">
      <c r="A141" s="13">
        <v>124</v>
      </c>
      <c r="B141" s="14" t="s">
        <v>367</v>
      </c>
      <c r="C141" s="14">
        <v>7</v>
      </c>
      <c r="D141" s="45" t="s">
        <v>437</v>
      </c>
      <c r="E141" s="19" t="s">
        <v>338</v>
      </c>
      <c r="F141" s="15">
        <v>2</v>
      </c>
      <c r="G141" s="40"/>
      <c r="H141" s="15"/>
      <c r="I141" s="16"/>
      <c r="J141" s="16"/>
      <c r="K141" s="43">
        <v>1.04</v>
      </c>
      <c r="L141" s="15" t="str">
        <f t="shared" si="40"/>
        <v/>
      </c>
      <c r="M141" s="41">
        <v>111.38255999999998</v>
      </c>
      <c r="N141" s="41">
        <v>102.6</v>
      </c>
      <c r="O141" s="41">
        <v>129.27599999999998</v>
      </c>
      <c r="P141" s="41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8">
        <f t="shared" si="41"/>
        <v>3</v>
      </c>
      <c r="AC141" s="20">
        <f t="shared" si="42"/>
        <v>114.42</v>
      </c>
      <c r="AD141" s="20">
        <f t="shared" si="43"/>
        <v>228.84</v>
      </c>
      <c r="AE141" s="39">
        <f t="shared" si="44"/>
        <v>11.881521441673613</v>
      </c>
    </row>
    <row r="142" spans="1:31" s="12" customFormat="1" ht="33" customHeight="1" x14ac:dyDescent="0.2">
      <c r="A142" s="13">
        <v>125</v>
      </c>
      <c r="B142" s="14" t="s">
        <v>368</v>
      </c>
      <c r="C142" s="14">
        <v>7</v>
      </c>
      <c r="D142" s="45" t="s">
        <v>438</v>
      </c>
      <c r="E142" s="19" t="s">
        <v>336</v>
      </c>
      <c r="F142" s="15">
        <v>1410</v>
      </c>
      <c r="G142" s="40"/>
      <c r="H142" s="15"/>
      <c r="I142" s="16"/>
      <c r="J142" s="16"/>
      <c r="K142" s="43">
        <v>1.04</v>
      </c>
      <c r="L142" s="15" t="str">
        <f t="shared" si="40"/>
        <v/>
      </c>
      <c r="M142" s="41">
        <v>17.42388</v>
      </c>
      <c r="N142" s="41">
        <v>16.05</v>
      </c>
      <c r="O142" s="41">
        <v>20.223000000000003</v>
      </c>
      <c r="P142" s="41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8">
        <f t="shared" si="41"/>
        <v>3</v>
      </c>
      <c r="AC142" s="20">
        <f t="shared" si="42"/>
        <v>17.900000000000002</v>
      </c>
      <c r="AD142" s="20">
        <f t="shared" si="43"/>
        <v>25239.000000000004</v>
      </c>
      <c r="AE142" s="39">
        <f t="shared" si="44"/>
        <v>11.880880959776835</v>
      </c>
    </row>
    <row r="143" spans="1:31" s="12" customFormat="1" ht="33" customHeight="1" x14ac:dyDescent="0.2">
      <c r="A143" s="13">
        <v>126</v>
      </c>
      <c r="B143" s="14" t="s">
        <v>178</v>
      </c>
      <c r="C143" s="14">
        <v>7</v>
      </c>
      <c r="D143" s="45" t="s">
        <v>305</v>
      </c>
      <c r="E143" s="19" t="s">
        <v>336</v>
      </c>
      <c r="F143" s="15">
        <v>202</v>
      </c>
      <c r="G143" s="40"/>
      <c r="H143" s="15"/>
      <c r="I143" s="16"/>
      <c r="J143" s="16"/>
      <c r="K143" s="43">
        <v>1.04</v>
      </c>
      <c r="L143" s="15" t="str">
        <f t="shared" si="40"/>
        <v/>
      </c>
      <c r="M143" s="41">
        <v>22.873591999999999</v>
      </c>
      <c r="N143" s="41">
        <v>21.06</v>
      </c>
      <c r="O143" s="41">
        <v>26.535599999999999</v>
      </c>
      <c r="P143" s="41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8">
        <f t="shared" si="41"/>
        <v>3</v>
      </c>
      <c r="AC143" s="20">
        <f t="shared" si="42"/>
        <v>23.490000000000002</v>
      </c>
      <c r="AD143" s="20">
        <f t="shared" si="43"/>
        <v>4744.9800000000005</v>
      </c>
      <c r="AE143" s="39">
        <f t="shared" si="44"/>
        <v>11.874471490909366</v>
      </c>
    </row>
    <row r="144" spans="1:31" s="12" customFormat="1" ht="33" customHeight="1" x14ac:dyDescent="0.2">
      <c r="A144" s="13">
        <v>127</v>
      </c>
      <c r="B144" s="14" t="s">
        <v>179</v>
      </c>
      <c r="C144" s="14">
        <v>7</v>
      </c>
      <c r="D144" s="45" t="s">
        <v>306</v>
      </c>
      <c r="E144" s="19" t="s">
        <v>336</v>
      </c>
      <c r="F144" s="15">
        <v>300</v>
      </c>
      <c r="G144" s="40"/>
      <c r="H144" s="15"/>
      <c r="I144" s="16"/>
      <c r="J144" s="16"/>
      <c r="K144" s="43">
        <v>1.04</v>
      </c>
      <c r="L144" s="15" t="str">
        <f t="shared" si="40"/>
        <v/>
      </c>
      <c r="M144" s="41">
        <v>29.626023999999997</v>
      </c>
      <c r="N144" s="41">
        <v>23.64</v>
      </c>
      <c r="O144" s="41">
        <v>29.7864</v>
      </c>
      <c r="P144" s="41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8">
        <f t="shared" si="41"/>
        <v>3</v>
      </c>
      <c r="AC144" s="20">
        <f t="shared" si="42"/>
        <v>27.69</v>
      </c>
      <c r="AD144" s="20">
        <f t="shared" si="43"/>
        <v>8307</v>
      </c>
      <c r="AE144" s="39">
        <f t="shared" si="44"/>
        <v>12.651668428723518</v>
      </c>
    </row>
    <row r="145" spans="1:31" s="12" customFormat="1" ht="33" customHeight="1" x14ac:dyDescent="0.2">
      <c r="A145" s="13">
        <v>128</v>
      </c>
      <c r="B145" s="14" t="s">
        <v>369</v>
      </c>
      <c r="C145" s="14">
        <v>7</v>
      </c>
      <c r="D145" s="45" t="s">
        <v>439</v>
      </c>
      <c r="E145" s="19" t="s">
        <v>336</v>
      </c>
      <c r="F145" s="15">
        <v>100</v>
      </c>
      <c r="G145" s="40"/>
      <c r="H145" s="15"/>
      <c r="I145" s="16"/>
      <c r="J145" s="16"/>
      <c r="K145" s="43">
        <v>1.04</v>
      </c>
      <c r="L145" s="15" t="str">
        <f t="shared" si="40"/>
        <v/>
      </c>
      <c r="M145" s="41">
        <v>116.37631999999999</v>
      </c>
      <c r="N145" s="41">
        <v>106.2</v>
      </c>
      <c r="O145" s="41">
        <v>133.81200000000001</v>
      </c>
      <c r="P145" s="41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8">
        <f t="shared" si="41"/>
        <v>3</v>
      </c>
      <c r="AC145" s="20">
        <f t="shared" si="42"/>
        <v>118.8</v>
      </c>
      <c r="AD145" s="20">
        <f t="shared" si="43"/>
        <v>11880</v>
      </c>
      <c r="AE145" s="39">
        <f t="shared" si="44"/>
        <v>11.754325263971689</v>
      </c>
    </row>
    <row r="146" spans="1:31" s="12" customFormat="1" ht="33" customHeight="1" x14ac:dyDescent="0.2">
      <c r="A146" s="13">
        <v>129</v>
      </c>
      <c r="B146" s="14" t="s">
        <v>180</v>
      </c>
      <c r="C146" s="14">
        <v>7</v>
      </c>
      <c r="D146" s="45" t="s">
        <v>307</v>
      </c>
      <c r="E146" s="19" t="s">
        <v>75</v>
      </c>
      <c r="F146" s="15">
        <v>10</v>
      </c>
      <c r="G146" s="40"/>
      <c r="H146" s="15"/>
      <c r="I146" s="16"/>
      <c r="J146" s="16"/>
      <c r="K146" s="43">
        <v>1.04</v>
      </c>
      <c r="L146" s="15" t="str">
        <f t="shared" si="40"/>
        <v/>
      </c>
      <c r="M146" s="41">
        <v>244.58568</v>
      </c>
      <c r="N146" s="41">
        <v>225.3</v>
      </c>
      <c r="O146" s="41">
        <v>283.87800000000004</v>
      </c>
      <c r="P146" s="41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8">
        <f t="shared" si="41"/>
        <v>3</v>
      </c>
      <c r="AC146" s="20">
        <f t="shared" si="42"/>
        <v>251.26000000000002</v>
      </c>
      <c r="AD146" s="20">
        <f t="shared" si="43"/>
        <v>2512.6000000000004</v>
      </c>
      <c r="AE146" s="39">
        <f t="shared" si="44"/>
        <v>11.881314039237315</v>
      </c>
    </row>
    <row r="147" spans="1:31" s="12" customFormat="1" ht="33" customHeight="1" x14ac:dyDescent="0.2">
      <c r="A147" s="13">
        <v>130</v>
      </c>
      <c r="B147" s="14" t="s">
        <v>181</v>
      </c>
      <c r="C147" s="14">
        <v>7</v>
      </c>
      <c r="D147" s="45" t="s">
        <v>308</v>
      </c>
      <c r="E147" s="19" t="s">
        <v>75</v>
      </c>
      <c r="F147" s="15">
        <v>10</v>
      </c>
      <c r="G147" s="40"/>
      <c r="H147" s="15"/>
      <c r="I147" s="16"/>
      <c r="J147" s="16"/>
      <c r="K147" s="43">
        <v>1.04</v>
      </c>
      <c r="L147" s="15" t="str">
        <f t="shared" si="40"/>
        <v/>
      </c>
      <c r="M147" s="41">
        <v>425.77231999999992</v>
      </c>
      <c r="N147" s="41">
        <v>392.2</v>
      </c>
      <c r="O147" s="41">
        <v>494.17199999999997</v>
      </c>
      <c r="P147" s="41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8">
        <f t="shared" si="41"/>
        <v>3</v>
      </c>
      <c r="AC147" s="20">
        <f t="shared" si="42"/>
        <v>437.39</v>
      </c>
      <c r="AD147" s="20">
        <f t="shared" si="43"/>
        <v>4373.8999999999996</v>
      </c>
      <c r="AE147" s="39">
        <f t="shared" si="44"/>
        <v>11.881338755812578</v>
      </c>
    </row>
    <row r="148" spans="1:31" s="12" customFormat="1" ht="33" customHeight="1" x14ac:dyDescent="0.2">
      <c r="A148" s="13">
        <v>131</v>
      </c>
      <c r="B148" s="14" t="s">
        <v>182</v>
      </c>
      <c r="C148" s="14">
        <v>7</v>
      </c>
      <c r="D148" s="45" t="s">
        <v>309</v>
      </c>
      <c r="E148" s="19" t="s">
        <v>75</v>
      </c>
      <c r="F148" s="15">
        <v>4</v>
      </c>
      <c r="G148" s="40"/>
      <c r="H148" s="15"/>
      <c r="I148" s="16"/>
      <c r="J148" s="16"/>
      <c r="K148" s="43">
        <v>1.04</v>
      </c>
      <c r="L148" s="15" t="str">
        <f t="shared" si="40"/>
        <v/>
      </c>
      <c r="M148" s="41">
        <v>2975.6295999999998</v>
      </c>
      <c r="N148" s="41">
        <v>2741</v>
      </c>
      <c r="O148" s="41">
        <v>3453.66</v>
      </c>
      <c r="P148" s="41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8">
        <f t="shared" si="41"/>
        <v>3</v>
      </c>
      <c r="AC148" s="20">
        <f t="shared" si="42"/>
        <v>3056.77</v>
      </c>
      <c r="AD148" s="20">
        <f t="shared" si="43"/>
        <v>12227.08</v>
      </c>
      <c r="AE148" s="39">
        <f t="shared" si="44"/>
        <v>11.881544854314731</v>
      </c>
    </row>
    <row r="149" spans="1:31" s="12" customFormat="1" ht="33" customHeight="1" x14ac:dyDescent="0.2">
      <c r="A149" s="13">
        <v>132</v>
      </c>
      <c r="B149" s="14" t="s">
        <v>183</v>
      </c>
      <c r="C149" s="14">
        <v>7</v>
      </c>
      <c r="D149" s="45" t="s">
        <v>310</v>
      </c>
      <c r="E149" s="19" t="s">
        <v>75</v>
      </c>
      <c r="F149" s="15">
        <v>20</v>
      </c>
      <c r="G149" s="40"/>
      <c r="H149" s="15"/>
      <c r="I149" s="16"/>
      <c r="J149" s="16"/>
      <c r="K149" s="43">
        <v>1.04</v>
      </c>
      <c r="L149" s="15" t="str">
        <f t="shared" si="40"/>
        <v/>
      </c>
      <c r="M149" s="41">
        <v>8009.5567999999994</v>
      </c>
      <c r="N149" s="41">
        <v>7711.8</v>
      </c>
      <c r="O149" s="41">
        <v>9716.8680000000004</v>
      </c>
      <c r="P149" s="41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8">
        <f t="shared" si="41"/>
        <v>3</v>
      </c>
      <c r="AC149" s="20">
        <f t="shared" si="42"/>
        <v>8479.41</v>
      </c>
      <c r="AD149" s="20">
        <f t="shared" si="43"/>
        <v>169588.2</v>
      </c>
      <c r="AE149" s="39">
        <f t="shared" si="44"/>
        <v>12.759889712928759</v>
      </c>
    </row>
    <row r="150" spans="1:31" s="12" customFormat="1" ht="33" customHeight="1" x14ac:dyDescent="0.2">
      <c r="A150" s="13">
        <v>133</v>
      </c>
      <c r="B150" s="14" t="s">
        <v>370</v>
      </c>
      <c r="C150" s="14">
        <v>7</v>
      </c>
      <c r="D150" s="45" t="s">
        <v>440</v>
      </c>
      <c r="E150" s="19" t="s">
        <v>75</v>
      </c>
      <c r="F150" s="15">
        <v>10</v>
      </c>
      <c r="G150" s="40"/>
      <c r="H150" s="15"/>
      <c r="I150" s="16"/>
      <c r="J150" s="16"/>
      <c r="K150" s="43">
        <v>1.04</v>
      </c>
      <c r="L150" s="15" t="str">
        <f t="shared" si="40"/>
        <v/>
      </c>
      <c r="M150" s="41">
        <v>6.0793599999999994</v>
      </c>
      <c r="N150" s="41">
        <v>5.6</v>
      </c>
      <c r="O150" s="41">
        <v>7.0559999999999992</v>
      </c>
      <c r="P150" s="41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8">
        <f t="shared" si="41"/>
        <v>3</v>
      </c>
      <c r="AC150" s="20">
        <f t="shared" si="42"/>
        <v>6.25</v>
      </c>
      <c r="AD150" s="20">
        <f t="shared" si="43"/>
        <v>62.5</v>
      </c>
      <c r="AE150" s="39">
        <f t="shared" si="44"/>
        <v>11.872294154846395</v>
      </c>
    </row>
    <row r="151" spans="1:31" s="12" customFormat="1" ht="33" customHeight="1" x14ac:dyDescent="0.2">
      <c r="A151" s="13">
        <v>134</v>
      </c>
      <c r="B151" s="14" t="s">
        <v>371</v>
      </c>
      <c r="C151" s="14">
        <v>7</v>
      </c>
      <c r="D151" s="45" t="s">
        <v>441</v>
      </c>
      <c r="E151" s="19" t="s">
        <v>75</v>
      </c>
      <c r="F151" s="15">
        <v>1</v>
      </c>
      <c r="G151" s="40"/>
      <c r="H151" s="15"/>
      <c r="I151" s="16"/>
      <c r="J151" s="16"/>
      <c r="K151" s="43">
        <v>1.04</v>
      </c>
      <c r="L151" s="15" t="str">
        <f t="shared" si="40"/>
        <v/>
      </c>
      <c r="M151" s="41">
        <v>3235.5222399999998</v>
      </c>
      <c r="N151" s="41">
        <v>2980.4</v>
      </c>
      <c r="O151" s="41">
        <v>3755.3040000000001</v>
      </c>
      <c r="P151" s="41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8">
        <f t="shared" si="41"/>
        <v>3</v>
      </c>
      <c r="AC151" s="20">
        <f t="shared" si="42"/>
        <v>3323.75</v>
      </c>
      <c r="AD151" s="20">
        <f t="shared" si="43"/>
        <v>3323.75</v>
      </c>
      <c r="AE151" s="39">
        <f t="shared" si="44"/>
        <v>11.881542973695876</v>
      </c>
    </row>
    <row r="152" spans="1:31" s="12" customFormat="1" ht="33" customHeight="1" x14ac:dyDescent="0.2">
      <c r="A152" s="13">
        <v>135</v>
      </c>
      <c r="B152" s="14" t="s">
        <v>372</v>
      </c>
      <c r="C152" s="14">
        <v>7</v>
      </c>
      <c r="D152" s="45" t="s">
        <v>442</v>
      </c>
      <c r="E152" s="19" t="s">
        <v>75</v>
      </c>
      <c r="F152" s="15">
        <v>2</v>
      </c>
      <c r="G152" s="40"/>
      <c r="H152" s="15"/>
      <c r="I152" s="16"/>
      <c r="J152" s="16"/>
      <c r="K152" s="43">
        <v>1.04</v>
      </c>
      <c r="L152" s="15" t="str">
        <f t="shared" si="40"/>
        <v/>
      </c>
      <c r="M152" s="41">
        <v>61.553519999999999</v>
      </c>
      <c r="N152" s="41">
        <v>56.7</v>
      </c>
      <c r="O152" s="41">
        <v>71.442000000000007</v>
      </c>
      <c r="P152" s="41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8">
        <f t="shared" si="41"/>
        <v>3</v>
      </c>
      <c r="AC152" s="20">
        <f t="shared" si="42"/>
        <v>63.24</v>
      </c>
      <c r="AD152" s="20">
        <f t="shared" si="43"/>
        <v>126.48</v>
      </c>
      <c r="AE152" s="39">
        <f t="shared" si="44"/>
        <v>11.880038179733935</v>
      </c>
    </row>
    <row r="153" spans="1:31" s="12" customFormat="1" ht="33" customHeight="1" x14ac:dyDescent="0.2">
      <c r="A153" s="13">
        <v>136</v>
      </c>
      <c r="B153" s="14" t="s">
        <v>184</v>
      </c>
      <c r="C153" s="14">
        <v>7</v>
      </c>
      <c r="D153" s="45" t="s">
        <v>443</v>
      </c>
      <c r="E153" s="19" t="s">
        <v>75</v>
      </c>
      <c r="F153" s="15">
        <v>49</v>
      </c>
      <c r="G153" s="40"/>
      <c r="H153" s="15"/>
      <c r="I153" s="16"/>
      <c r="J153" s="16"/>
      <c r="K153" s="43">
        <v>1.04</v>
      </c>
      <c r="L153" s="15" t="str">
        <f t="shared" si="40"/>
        <v/>
      </c>
      <c r="M153" s="41">
        <v>385.93079999999998</v>
      </c>
      <c r="N153" s="41">
        <v>355.5</v>
      </c>
      <c r="O153" s="41">
        <v>447.93</v>
      </c>
      <c r="P153" s="41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8">
        <f t="shared" si="41"/>
        <v>3</v>
      </c>
      <c r="AC153" s="20">
        <f t="shared" si="42"/>
        <v>396.46000000000004</v>
      </c>
      <c r="AD153" s="20">
        <f t="shared" si="43"/>
        <v>19426.54</v>
      </c>
      <c r="AE153" s="39">
        <f t="shared" si="44"/>
        <v>11.881379483112756</v>
      </c>
    </row>
    <row r="154" spans="1:31" s="12" customFormat="1" ht="33" customHeight="1" x14ac:dyDescent="0.2">
      <c r="A154" s="13">
        <v>137</v>
      </c>
      <c r="B154" s="14" t="s">
        <v>373</v>
      </c>
      <c r="C154" s="14">
        <v>7</v>
      </c>
      <c r="D154" s="45" t="s">
        <v>444</v>
      </c>
      <c r="E154" s="19" t="s">
        <v>75</v>
      </c>
      <c r="F154" s="15">
        <v>3</v>
      </c>
      <c r="G154" s="40"/>
      <c r="H154" s="15"/>
      <c r="I154" s="16"/>
      <c r="J154" s="16"/>
      <c r="K154" s="43">
        <v>1.04</v>
      </c>
      <c r="L154" s="15" t="str">
        <f t="shared" si="40"/>
        <v/>
      </c>
      <c r="M154" s="41">
        <v>1975.7919999999999</v>
      </c>
      <c r="N154" s="41">
        <v>1820</v>
      </c>
      <c r="O154" s="41">
        <v>2293.1999999999998</v>
      </c>
      <c r="P154" s="41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8">
        <f t="shared" si="41"/>
        <v>3</v>
      </c>
      <c r="AC154" s="20">
        <f t="shared" si="42"/>
        <v>2029.67</v>
      </c>
      <c r="AD154" s="20">
        <f t="shared" si="43"/>
        <v>6089.01</v>
      </c>
      <c r="AE154" s="39">
        <f t="shared" si="44"/>
        <v>11.88153616205183</v>
      </c>
    </row>
    <row r="155" spans="1:31" s="12" customFormat="1" ht="33" customHeight="1" x14ac:dyDescent="0.2">
      <c r="A155" s="13">
        <v>138</v>
      </c>
      <c r="B155" s="14" t="s">
        <v>185</v>
      </c>
      <c r="C155" s="14">
        <v>7</v>
      </c>
      <c r="D155" s="45" t="s">
        <v>311</v>
      </c>
      <c r="E155" s="19" t="s">
        <v>75</v>
      </c>
      <c r="F155" s="15">
        <v>2</v>
      </c>
      <c r="G155" s="40"/>
      <c r="H155" s="15"/>
      <c r="I155" s="16"/>
      <c r="J155" s="16"/>
      <c r="K155" s="43">
        <v>1.04</v>
      </c>
      <c r="L155" s="15" t="str">
        <f t="shared" si="40"/>
        <v/>
      </c>
      <c r="M155" s="41">
        <v>744.28735999999992</v>
      </c>
      <c r="N155" s="41">
        <v>685.6</v>
      </c>
      <c r="O155" s="41">
        <v>863.85599999999999</v>
      </c>
      <c r="P155" s="41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8">
        <f t="shared" si="41"/>
        <v>3</v>
      </c>
      <c r="AC155" s="20">
        <f t="shared" si="42"/>
        <v>764.59</v>
      </c>
      <c r="AD155" s="20">
        <f t="shared" si="43"/>
        <v>1529.18</v>
      </c>
      <c r="AE155" s="39">
        <f t="shared" si="44"/>
        <v>11.881433292333337</v>
      </c>
    </row>
    <row r="156" spans="1:31" s="12" customFormat="1" ht="33" customHeight="1" x14ac:dyDescent="0.2">
      <c r="A156" s="13">
        <v>139</v>
      </c>
      <c r="B156" s="14" t="s">
        <v>186</v>
      </c>
      <c r="C156" s="14">
        <v>7</v>
      </c>
      <c r="D156" s="45" t="s">
        <v>312</v>
      </c>
      <c r="E156" s="19" t="s">
        <v>75</v>
      </c>
      <c r="F156" s="15">
        <v>2</v>
      </c>
      <c r="G156" s="40"/>
      <c r="H156" s="15"/>
      <c r="I156" s="16"/>
      <c r="J156" s="16"/>
      <c r="K156" s="43">
        <v>1.04</v>
      </c>
      <c r="L156" s="15" t="str">
        <f t="shared" si="40"/>
        <v/>
      </c>
      <c r="M156" s="41">
        <v>1524.5080799999998</v>
      </c>
      <c r="N156" s="41">
        <v>1404.3</v>
      </c>
      <c r="O156" s="41">
        <v>1769.4179999999999</v>
      </c>
      <c r="P156" s="41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8">
        <f t="shared" si="41"/>
        <v>3</v>
      </c>
      <c r="AC156" s="20">
        <f t="shared" si="42"/>
        <v>1566.08</v>
      </c>
      <c r="AD156" s="20">
        <f t="shared" si="43"/>
        <v>3132.16</v>
      </c>
      <c r="AE156" s="39">
        <f t="shared" si="44"/>
        <v>11.881536082848976</v>
      </c>
    </row>
    <row r="157" spans="1:31" s="12" customFormat="1" ht="33" customHeight="1" x14ac:dyDescent="0.2">
      <c r="A157" s="13">
        <v>140</v>
      </c>
      <c r="B157" s="14" t="s">
        <v>374</v>
      </c>
      <c r="C157" s="14">
        <v>7</v>
      </c>
      <c r="D157" s="45" t="s">
        <v>445</v>
      </c>
      <c r="E157" s="19" t="s">
        <v>75</v>
      </c>
      <c r="F157" s="15">
        <v>5</v>
      </c>
      <c r="G157" s="40"/>
      <c r="H157" s="15"/>
      <c r="I157" s="16"/>
      <c r="J157" s="16"/>
      <c r="K157" s="43">
        <v>1.04</v>
      </c>
      <c r="L157" s="15" t="str">
        <f t="shared" si="40"/>
        <v/>
      </c>
      <c r="M157" s="41">
        <v>259.56695999999999</v>
      </c>
      <c r="N157" s="41">
        <v>239.1</v>
      </c>
      <c r="O157" s="41">
        <v>301.26600000000002</v>
      </c>
      <c r="P157" s="41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8">
        <f t="shared" si="41"/>
        <v>3</v>
      </c>
      <c r="AC157" s="20">
        <f t="shared" si="42"/>
        <v>266.64999999999998</v>
      </c>
      <c r="AD157" s="20">
        <f t="shared" si="43"/>
        <v>1333.25</v>
      </c>
      <c r="AE157" s="39">
        <f t="shared" si="44"/>
        <v>11.88131819241957</v>
      </c>
    </row>
    <row r="158" spans="1:31" s="12" customFormat="1" ht="33" customHeight="1" x14ac:dyDescent="0.2">
      <c r="A158" s="13">
        <v>141</v>
      </c>
      <c r="B158" s="14" t="s">
        <v>375</v>
      </c>
      <c r="C158" s="14">
        <v>7</v>
      </c>
      <c r="D158" s="45" t="s">
        <v>446</v>
      </c>
      <c r="E158" s="19" t="s">
        <v>75</v>
      </c>
      <c r="F158" s="15">
        <v>6</v>
      </c>
      <c r="G158" s="40"/>
      <c r="H158" s="15"/>
      <c r="I158" s="16"/>
      <c r="J158" s="16"/>
      <c r="K158" s="43">
        <v>1.04</v>
      </c>
      <c r="L158" s="15" t="str">
        <f t="shared" si="40"/>
        <v/>
      </c>
      <c r="M158" s="41">
        <v>96.184159999999991</v>
      </c>
      <c r="N158" s="41">
        <v>88.6</v>
      </c>
      <c r="O158" s="41">
        <v>111.636</v>
      </c>
      <c r="P158" s="41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8">
        <f t="shared" si="41"/>
        <v>3</v>
      </c>
      <c r="AC158" s="20">
        <f t="shared" si="42"/>
        <v>98.81</v>
      </c>
      <c r="AD158" s="20">
        <f t="shared" si="43"/>
        <v>592.86</v>
      </c>
      <c r="AE158" s="39">
        <f t="shared" si="44"/>
        <v>11.881176876700946</v>
      </c>
    </row>
    <row r="159" spans="1:31" s="12" customFormat="1" ht="33" customHeight="1" x14ac:dyDescent="0.2">
      <c r="A159" s="13">
        <v>142</v>
      </c>
      <c r="B159" s="14" t="s">
        <v>376</v>
      </c>
      <c r="C159" s="14">
        <v>7</v>
      </c>
      <c r="D159" s="45" t="s">
        <v>447</v>
      </c>
      <c r="E159" s="19" t="s">
        <v>75</v>
      </c>
      <c r="F159" s="15">
        <v>23</v>
      </c>
      <c r="G159" s="40"/>
      <c r="H159" s="15"/>
      <c r="I159" s="16"/>
      <c r="J159" s="16"/>
      <c r="K159" s="43">
        <v>1.04</v>
      </c>
      <c r="L159" s="15" t="str">
        <f t="shared" si="40"/>
        <v/>
      </c>
      <c r="M159" s="41">
        <v>259.45839999999998</v>
      </c>
      <c r="N159" s="41">
        <v>239</v>
      </c>
      <c r="O159" s="41">
        <v>301.14</v>
      </c>
      <c r="P159" s="41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8">
        <f t="shared" si="41"/>
        <v>3</v>
      </c>
      <c r="AC159" s="20">
        <f t="shared" si="42"/>
        <v>266.54000000000002</v>
      </c>
      <c r="AD159" s="20">
        <f t="shared" si="43"/>
        <v>6130.42</v>
      </c>
      <c r="AE159" s="39">
        <f t="shared" si="44"/>
        <v>11.881250330827994</v>
      </c>
    </row>
    <row r="160" spans="1:31" s="12" customFormat="1" ht="33" customHeight="1" x14ac:dyDescent="0.2">
      <c r="A160" s="13">
        <v>143</v>
      </c>
      <c r="B160" s="14" t="s">
        <v>187</v>
      </c>
      <c r="C160" s="14">
        <v>7</v>
      </c>
      <c r="D160" s="45" t="s">
        <v>313</v>
      </c>
      <c r="E160" s="19" t="s">
        <v>75</v>
      </c>
      <c r="F160" s="15">
        <v>50</v>
      </c>
      <c r="G160" s="40"/>
      <c r="H160" s="15"/>
      <c r="I160" s="16"/>
      <c r="J160" s="16"/>
      <c r="K160" s="43">
        <v>1.04</v>
      </c>
      <c r="L160" s="15" t="str">
        <f t="shared" si="40"/>
        <v/>
      </c>
      <c r="M160" s="41">
        <v>18.129519999999996</v>
      </c>
      <c r="N160" s="41">
        <v>16.7</v>
      </c>
      <c r="O160" s="41">
        <v>21.041999999999998</v>
      </c>
      <c r="P160" s="41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8">
        <f t="shared" si="41"/>
        <v>3</v>
      </c>
      <c r="AC160" s="20">
        <f t="shared" si="42"/>
        <v>18.63</v>
      </c>
      <c r="AD160" s="20">
        <f t="shared" si="43"/>
        <v>931.5</v>
      </c>
      <c r="AE160" s="39">
        <f t="shared" si="44"/>
        <v>11.877642650219434</v>
      </c>
    </row>
    <row r="161" spans="1:31" s="12" customFormat="1" ht="33" customHeight="1" x14ac:dyDescent="0.2">
      <c r="A161" s="13">
        <v>144</v>
      </c>
      <c r="B161" s="14" t="s">
        <v>188</v>
      </c>
      <c r="C161" s="14">
        <v>7</v>
      </c>
      <c r="D161" s="45" t="s">
        <v>448</v>
      </c>
      <c r="E161" s="19" t="s">
        <v>75</v>
      </c>
      <c r="F161" s="15">
        <v>162</v>
      </c>
      <c r="G161" s="40"/>
      <c r="H161" s="15"/>
      <c r="I161" s="16"/>
      <c r="J161" s="16"/>
      <c r="K161" s="43">
        <v>1.04</v>
      </c>
      <c r="L161" s="15" t="str">
        <f t="shared" si="40"/>
        <v/>
      </c>
      <c r="M161" s="41">
        <v>276.50231999999994</v>
      </c>
      <c r="N161" s="41">
        <v>254.7</v>
      </c>
      <c r="O161" s="41">
        <v>320.92199999999997</v>
      </c>
      <c r="P161" s="41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8">
        <f t="shared" si="41"/>
        <v>3</v>
      </c>
      <c r="AC161" s="20">
        <f t="shared" si="42"/>
        <v>284.05</v>
      </c>
      <c r="AD161" s="20">
        <f t="shared" si="43"/>
        <v>46016.1</v>
      </c>
      <c r="AE161" s="39">
        <f t="shared" si="44"/>
        <v>11.881213228145267</v>
      </c>
    </row>
    <row r="162" spans="1:31" s="12" customFormat="1" ht="33" customHeight="1" x14ac:dyDescent="0.2">
      <c r="A162" s="13">
        <v>145</v>
      </c>
      <c r="B162" s="14" t="s">
        <v>189</v>
      </c>
      <c r="C162" s="14">
        <v>7</v>
      </c>
      <c r="D162" s="45" t="s">
        <v>449</v>
      </c>
      <c r="E162" s="19" t="s">
        <v>75</v>
      </c>
      <c r="F162" s="15">
        <v>230</v>
      </c>
      <c r="G162" s="40"/>
      <c r="H162" s="15"/>
      <c r="I162" s="16"/>
      <c r="J162" s="16"/>
      <c r="K162" s="43">
        <v>1.04</v>
      </c>
      <c r="L162" s="15" t="str">
        <f t="shared" si="40"/>
        <v/>
      </c>
      <c r="M162" s="41">
        <v>384.73663999999997</v>
      </c>
      <c r="N162" s="41">
        <v>354.4</v>
      </c>
      <c r="O162" s="41">
        <v>446.54399999999998</v>
      </c>
      <c r="P162" s="41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8">
        <f t="shared" si="41"/>
        <v>3</v>
      </c>
      <c r="AC162" s="20">
        <f t="shared" si="42"/>
        <v>395.23</v>
      </c>
      <c r="AD162" s="20">
        <f t="shared" si="43"/>
        <v>90902.900000000009</v>
      </c>
      <c r="AE162" s="39">
        <f t="shared" si="44"/>
        <v>11.881477490947757</v>
      </c>
    </row>
    <row r="163" spans="1:31" s="12" customFormat="1" ht="33" customHeight="1" x14ac:dyDescent="0.2">
      <c r="A163" s="13">
        <v>146</v>
      </c>
      <c r="B163" s="14" t="s">
        <v>190</v>
      </c>
      <c r="C163" s="14">
        <v>7</v>
      </c>
      <c r="D163" s="45" t="s">
        <v>314</v>
      </c>
      <c r="E163" s="19" t="s">
        <v>75</v>
      </c>
      <c r="F163" s="15">
        <v>25</v>
      </c>
      <c r="G163" s="40"/>
      <c r="H163" s="15"/>
      <c r="I163" s="16"/>
      <c r="J163" s="16"/>
      <c r="K163" s="43">
        <v>1.04</v>
      </c>
      <c r="L163" s="15" t="str">
        <f t="shared" si="40"/>
        <v/>
      </c>
      <c r="M163" s="41">
        <v>7.49064</v>
      </c>
      <c r="N163" s="41">
        <v>6.9</v>
      </c>
      <c r="O163" s="41">
        <v>8.6940000000000008</v>
      </c>
      <c r="P163" s="41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8">
        <f t="shared" si="41"/>
        <v>3</v>
      </c>
      <c r="AC163" s="20">
        <f t="shared" si="42"/>
        <v>7.7</v>
      </c>
      <c r="AD163" s="20">
        <f t="shared" si="43"/>
        <v>192.5</v>
      </c>
      <c r="AE163" s="39">
        <f t="shared" si="44"/>
        <v>11.873670812331891</v>
      </c>
    </row>
    <row r="164" spans="1:31" s="12" customFormat="1" ht="33" customHeight="1" x14ac:dyDescent="0.2">
      <c r="A164" s="13">
        <v>147</v>
      </c>
      <c r="B164" s="14" t="s">
        <v>377</v>
      </c>
      <c r="C164" s="14">
        <v>7</v>
      </c>
      <c r="D164" s="45" t="s">
        <v>450</v>
      </c>
      <c r="E164" s="19" t="s">
        <v>75</v>
      </c>
      <c r="F164" s="15">
        <v>2</v>
      </c>
      <c r="G164" s="40"/>
      <c r="H164" s="15"/>
      <c r="I164" s="16"/>
      <c r="J164" s="16"/>
      <c r="K164" s="43">
        <v>1.04</v>
      </c>
      <c r="L164" s="15" t="str">
        <f t="shared" si="40"/>
        <v/>
      </c>
      <c r="M164" s="41">
        <v>5061.5014399999991</v>
      </c>
      <c r="N164" s="41">
        <v>4662.3999999999996</v>
      </c>
      <c r="O164" s="41">
        <v>5874.6239999999998</v>
      </c>
      <c r="P164" s="41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8">
        <f t="shared" si="41"/>
        <v>3</v>
      </c>
      <c r="AC164" s="20">
        <f t="shared" si="42"/>
        <v>5199.51</v>
      </c>
      <c r="AD164" s="20">
        <f t="shared" si="43"/>
        <v>10399.02</v>
      </c>
      <c r="AE164" s="39">
        <f t="shared" si="44"/>
        <v>11.881567812304295</v>
      </c>
    </row>
    <row r="165" spans="1:31" s="12" customFormat="1" ht="33" customHeight="1" x14ac:dyDescent="0.2">
      <c r="A165" s="13">
        <v>148</v>
      </c>
      <c r="B165" s="14" t="s">
        <v>191</v>
      </c>
      <c r="C165" s="14">
        <v>7</v>
      </c>
      <c r="D165" s="45" t="s">
        <v>315</v>
      </c>
      <c r="E165" s="19" t="s">
        <v>75</v>
      </c>
      <c r="F165" s="15">
        <v>55</v>
      </c>
      <c r="G165" s="40"/>
      <c r="H165" s="15"/>
      <c r="I165" s="16"/>
      <c r="J165" s="16"/>
      <c r="K165" s="43">
        <v>1.04</v>
      </c>
      <c r="L165" s="15" t="str">
        <f t="shared" si="40"/>
        <v/>
      </c>
      <c r="M165" s="41">
        <v>524.34479999999996</v>
      </c>
      <c r="N165" s="41">
        <v>483</v>
      </c>
      <c r="O165" s="41">
        <v>608.58000000000004</v>
      </c>
      <c r="P165" s="41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8">
        <f t="shared" si="41"/>
        <v>3</v>
      </c>
      <c r="AC165" s="20">
        <f t="shared" si="42"/>
        <v>538.65</v>
      </c>
      <c r="AD165" s="20">
        <f t="shared" si="43"/>
        <v>29625.75</v>
      </c>
      <c r="AE165" s="39">
        <f t="shared" si="44"/>
        <v>11.881385998044909</v>
      </c>
    </row>
    <row r="166" spans="1:31" s="12" customFormat="1" ht="33" customHeight="1" x14ac:dyDescent="0.2">
      <c r="A166" s="13">
        <v>149</v>
      </c>
      <c r="B166" s="14" t="s">
        <v>378</v>
      </c>
      <c r="C166" s="14">
        <v>7</v>
      </c>
      <c r="D166" s="45" t="s">
        <v>451</v>
      </c>
      <c r="E166" s="19" t="s">
        <v>75</v>
      </c>
      <c r="F166" s="15">
        <v>1</v>
      </c>
      <c r="G166" s="40"/>
      <c r="H166" s="15"/>
      <c r="I166" s="16"/>
      <c r="J166" s="16"/>
      <c r="K166" s="43">
        <v>1.04</v>
      </c>
      <c r="L166" s="15" t="str">
        <f t="shared" si="40"/>
        <v/>
      </c>
      <c r="M166" s="41">
        <v>8097.5989599999994</v>
      </c>
      <c r="N166" s="41">
        <v>7459.1</v>
      </c>
      <c r="O166" s="41">
        <v>9398.4660000000003</v>
      </c>
      <c r="P166" s="41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8">
        <f t="shared" si="41"/>
        <v>3</v>
      </c>
      <c r="AC166" s="20">
        <f t="shared" si="42"/>
        <v>8318.39</v>
      </c>
      <c r="AD166" s="20">
        <f t="shared" si="43"/>
        <v>8318.39</v>
      </c>
      <c r="AE166" s="39">
        <f t="shared" si="44"/>
        <v>11.881568886078497</v>
      </c>
    </row>
    <row r="167" spans="1:31" s="12" customFormat="1" ht="33" customHeight="1" x14ac:dyDescent="0.2">
      <c r="A167" s="13">
        <v>150</v>
      </c>
      <c r="B167" s="14" t="s">
        <v>379</v>
      </c>
      <c r="C167" s="14">
        <v>7</v>
      </c>
      <c r="D167" s="45" t="s">
        <v>452</v>
      </c>
      <c r="E167" s="19" t="s">
        <v>75</v>
      </c>
      <c r="F167" s="15">
        <v>1</v>
      </c>
      <c r="G167" s="40"/>
      <c r="H167" s="15"/>
      <c r="I167" s="16"/>
      <c r="J167" s="16"/>
      <c r="K167" s="43">
        <v>1.04</v>
      </c>
      <c r="L167" s="15" t="str">
        <f t="shared" si="40"/>
        <v/>
      </c>
      <c r="M167" s="41">
        <v>2122.2394399999998</v>
      </c>
      <c r="N167" s="41">
        <v>1954.9</v>
      </c>
      <c r="O167" s="41">
        <v>2463.174</v>
      </c>
      <c r="P167" s="41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8">
        <f t="shared" si="41"/>
        <v>3</v>
      </c>
      <c r="AC167" s="20">
        <f t="shared" si="42"/>
        <v>2180.11</v>
      </c>
      <c r="AD167" s="20">
        <f t="shared" si="43"/>
        <v>2180.11</v>
      </c>
      <c r="AE167" s="39">
        <f t="shared" si="44"/>
        <v>11.881541201777715</v>
      </c>
    </row>
    <row r="168" spans="1:31" s="12" customFormat="1" ht="33" customHeight="1" x14ac:dyDescent="0.2">
      <c r="A168" s="13">
        <v>151</v>
      </c>
      <c r="B168" s="14" t="s">
        <v>380</v>
      </c>
      <c r="C168" s="14">
        <v>7</v>
      </c>
      <c r="D168" s="45" t="s">
        <v>453</v>
      </c>
      <c r="E168" s="19" t="s">
        <v>75</v>
      </c>
      <c r="F168" s="15">
        <v>10</v>
      </c>
      <c r="G168" s="40"/>
      <c r="H168" s="15"/>
      <c r="I168" s="16"/>
      <c r="J168" s="16"/>
      <c r="K168" s="43">
        <v>1.04</v>
      </c>
      <c r="L168" s="15" t="str">
        <f t="shared" si="40"/>
        <v/>
      </c>
      <c r="M168" s="41">
        <v>765.34799999999996</v>
      </c>
      <c r="N168" s="41">
        <v>705</v>
      </c>
      <c r="O168" s="41">
        <v>888.3</v>
      </c>
      <c r="P168" s="41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8">
        <f t="shared" si="41"/>
        <v>3</v>
      </c>
      <c r="AC168" s="20">
        <f t="shared" si="42"/>
        <v>786.22</v>
      </c>
      <c r="AD168" s="20">
        <f t="shared" si="43"/>
        <v>7862.2000000000007</v>
      </c>
      <c r="AE168" s="39">
        <f t="shared" si="44"/>
        <v>11.881510836614238</v>
      </c>
    </row>
    <row r="169" spans="1:31" s="12" customFormat="1" ht="33" customHeight="1" x14ac:dyDescent="0.2">
      <c r="A169" s="13">
        <v>152</v>
      </c>
      <c r="B169" s="14" t="s">
        <v>192</v>
      </c>
      <c r="C169" s="14">
        <v>7</v>
      </c>
      <c r="D169" s="45" t="s">
        <v>316</v>
      </c>
      <c r="E169" s="19" t="s">
        <v>75</v>
      </c>
      <c r="F169" s="15">
        <v>100</v>
      </c>
      <c r="G169" s="40"/>
      <c r="H169" s="15"/>
      <c r="I169" s="16"/>
      <c r="J169" s="16"/>
      <c r="K169" s="43">
        <v>1.04</v>
      </c>
      <c r="L169" s="15" t="str">
        <f t="shared" si="40"/>
        <v/>
      </c>
      <c r="M169" s="41">
        <v>11.290239999999999</v>
      </c>
      <c r="N169" s="41">
        <v>10.4</v>
      </c>
      <c r="O169" s="41">
        <v>13.104000000000001</v>
      </c>
      <c r="P169" s="41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8">
        <f t="shared" si="41"/>
        <v>3</v>
      </c>
      <c r="AC169" s="20">
        <f t="shared" si="42"/>
        <v>11.6</v>
      </c>
      <c r="AD169" s="20">
        <f t="shared" si="43"/>
        <v>1160</v>
      </c>
      <c r="AE169" s="39">
        <f t="shared" si="44"/>
        <v>11.879604680803821</v>
      </c>
    </row>
    <row r="170" spans="1:31" s="12" customFormat="1" ht="33" customHeight="1" x14ac:dyDescent="0.2">
      <c r="A170" s="13">
        <v>153</v>
      </c>
      <c r="B170" s="14" t="s">
        <v>381</v>
      </c>
      <c r="C170" s="14">
        <v>7</v>
      </c>
      <c r="D170" s="45" t="s">
        <v>454</v>
      </c>
      <c r="E170" s="19" t="s">
        <v>75</v>
      </c>
      <c r="F170" s="15">
        <v>10</v>
      </c>
      <c r="G170" s="40"/>
      <c r="H170" s="15"/>
      <c r="I170" s="16"/>
      <c r="J170" s="16"/>
      <c r="K170" s="43">
        <v>1.04</v>
      </c>
      <c r="L170" s="15" t="str">
        <f t="shared" si="40"/>
        <v/>
      </c>
      <c r="M170" s="41">
        <v>512.40319999999997</v>
      </c>
      <c r="N170" s="41">
        <v>472</v>
      </c>
      <c r="O170" s="41">
        <v>594.72</v>
      </c>
      <c r="P170" s="41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8">
        <f t="shared" si="41"/>
        <v>3</v>
      </c>
      <c r="AC170" s="20">
        <f t="shared" si="42"/>
        <v>526.38</v>
      </c>
      <c r="AD170" s="20">
        <f t="shared" si="43"/>
        <v>5263.8</v>
      </c>
      <c r="AE170" s="39">
        <f t="shared" si="44"/>
        <v>11.881444881209152</v>
      </c>
    </row>
    <row r="171" spans="1:31" s="12" customFormat="1" ht="33" customHeight="1" x14ac:dyDescent="0.2">
      <c r="A171" s="13">
        <v>154</v>
      </c>
      <c r="B171" s="14" t="s">
        <v>382</v>
      </c>
      <c r="C171" s="14">
        <v>7</v>
      </c>
      <c r="D171" s="45" t="s">
        <v>455</v>
      </c>
      <c r="E171" s="19" t="s">
        <v>75</v>
      </c>
      <c r="F171" s="15">
        <v>4</v>
      </c>
      <c r="G171" s="40"/>
      <c r="H171" s="15"/>
      <c r="I171" s="16"/>
      <c r="J171" s="16"/>
      <c r="K171" s="43">
        <v>1.04</v>
      </c>
      <c r="L171" s="15" t="str">
        <f t="shared" si="40"/>
        <v/>
      </c>
      <c r="M171" s="41">
        <v>913.64095999999995</v>
      </c>
      <c r="N171" s="41">
        <v>841.6</v>
      </c>
      <c r="O171" s="41">
        <v>1060.4159999999999</v>
      </c>
      <c r="P171" s="41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8">
        <f t="shared" si="41"/>
        <v>3</v>
      </c>
      <c r="AC171" s="20">
        <f t="shared" si="42"/>
        <v>938.56000000000006</v>
      </c>
      <c r="AD171" s="20">
        <f t="shared" si="43"/>
        <v>3754.2400000000002</v>
      </c>
      <c r="AE171" s="39">
        <f t="shared" si="44"/>
        <v>11.88147406180213</v>
      </c>
    </row>
    <row r="172" spans="1:31" s="12" customFormat="1" ht="33" customHeight="1" x14ac:dyDescent="0.2">
      <c r="A172" s="13">
        <v>155</v>
      </c>
      <c r="B172" s="14" t="s">
        <v>193</v>
      </c>
      <c r="C172" s="14">
        <v>7</v>
      </c>
      <c r="D172" s="45" t="s">
        <v>317</v>
      </c>
      <c r="E172" s="19" t="s">
        <v>75</v>
      </c>
      <c r="F172" s="15">
        <v>4</v>
      </c>
      <c r="G172" s="40"/>
      <c r="H172" s="15"/>
      <c r="I172" s="16"/>
      <c r="J172" s="16"/>
      <c r="K172" s="43">
        <v>1.04</v>
      </c>
      <c r="L172" s="15" t="str">
        <f t="shared" si="40"/>
        <v/>
      </c>
      <c r="M172" s="41">
        <v>31.916639999999994</v>
      </c>
      <c r="N172" s="41">
        <v>29.4</v>
      </c>
      <c r="O172" s="41">
        <v>37.043999999999997</v>
      </c>
      <c r="P172" s="41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  <c r="AB172" s="18">
        <f t="shared" si="41"/>
        <v>3</v>
      </c>
      <c r="AC172" s="20">
        <f t="shared" si="42"/>
        <v>32.79</v>
      </c>
      <c r="AD172" s="20">
        <f t="shared" si="43"/>
        <v>131.16</v>
      </c>
      <c r="AE172" s="39">
        <f t="shared" si="44"/>
        <v>11.880440742784309</v>
      </c>
    </row>
    <row r="173" spans="1:31" s="12" customFormat="1" ht="33" customHeight="1" x14ac:dyDescent="0.2">
      <c r="A173" s="13">
        <v>156</v>
      </c>
      <c r="B173" s="14" t="s">
        <v>194</v>
      </c>
      <c r="C173" s="14">
        <v>7</v>
      </c>
      <c r="D173" s="45" t="s">
        <v>318</v>
      </c>
      <c r="E173" s="19" t="s">
        <v>75</v>
      </c>
      <c r="F173" s="15">
        <v>10</v>
      </c>
      <c r="G173" s="40"/>
      <c r="H173" s="15"/>
      <c r="I173" s="16"/>
      <c r="J173" s="16"/>
      <c r="K173" s="43">
        <v>1.04</v>
      </c>
      <c r="L173" s="15" t="str">
        <f t="shared" si="40"/>
        <v/>
      </c>
      <c r="M173" s="41">
        <v>2173.4797599999997</v>
      </c>
      <c r="N173" s="41">
        <v>2002.1</v>
      </c>
      <c r="O173" s="41">
        <v>2522.6459999999997</v>
      </c>
      <c r="P173" s="41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8">
        <f t="shared" si="41"/>
        <v>3</v>
      </c>
      <c r="AC173" s="20">
        <f t="shared" si="42"/>
        <v>2232.75</v>
      </c>
      <c r="AD173" s="20">
        <f t="shared" si="43"/>
        <v>22327.5</v>
      </c>
      <c r="AE173" s="39">
        <f t="shared" si="44"/>
        <v>11.881528288014646</v>
      </c>
    </row>
    <row r="174" spans="1:31" s="12" customFormat="1" ht="33" customHeight="1" x14ac:dyDescent="0.2">
      <c r="A174" s="13">
        <v>157</v>
      </c>
      <c r="B174" s="14" t="s">
        <v>195</v>
      </c>
      <c r="C174" s="14">
        <v>7</v>
      </c>
      <c r="D174" s="45" t="s">
        <v>319</v>
      </c>
      <c r="E174" s="19" t="s">
        <v>75</v>
      </c>
      <c r="F174" s="15">
        <v>87</v>
      </c>
      <c r="G174" s="40"/>
      <c r="H174" s="15"/>
      <c r="I174" s="16"/>
      <c r="J174" s="16"/>
      <c r="K174" s="43">
        <v>1.04</v>
      </c>
      <c r="L174" s="15" t="str">
        <f t="shared" si="40"/>
        <v/>
      </c>
      <c r="M174" s="41">
        <v>7.49064</v>
      </c>
      <c r="N174" s="41">
        <v>6.9</v>
      </c>
      <c r="O174" s="41">
        <v>8.6940000000000008</v>
      </c>
      <c r="P174" s="41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8">
        <f t="shared" si="41"/>
        <v>3</v>
      </c>
      <c r="AC174" s="20">
        <f t="shared" si="42"/>
        <v>7.7</v>
      </c>
      <c r="AD174" s="20">
        <f t="shared" si="43"/>
        <v>669.9</v>
      </c>
      <c r="AE174" s="39">
        <f t="shared" si="44"/>
        <v>11.873670812331891</v>
      </c>
    </row>
    <row r="175" spans="1:31" s="12" customFormat="1" ht="33" customHeight="1" x14ac:dyDescent="0.2">
      <c r="A175" s="13">
        <v>158</v>
      </c>
      <c r="B175" s="14" t="s">
        <v>383</v>
      </c>
      <c r="C175" s="14">
        <v>7</v>
      </c>
      <c r="D175" s="45" t="s">
        <v>456</v>
      </c>
      <c r="E175" s="19" t="s">
        <v>75</v>
      </c>
      <c r="F175" s="15">
        <v>10</v>
      </c>
      <c r="G175" s="40"/>
      <c r="H175" s="15"/>
      <c r="I175" s="16"/>
      <c r="J175" s="16"/>
      <c r="K175" s="43">
        <v>1.04</v>
      </c>
      <c r="L175" s="15" t="str">
        <f t="shared" si="40"/>
        <v/>
      </c>
      <c r="M175" s="41">
        <v>354.99119999999999</v>
      </c>
      <c r="N175" s="41">
        <v>327</v>
      </c>
      <c r="O175" s="41">
        <v>412.02</v>
      </c>
      <c r="P175" s="41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  <c r="AB175" s="18">
        <f t="shared" si="41"/>
        <v>3</v>
      </c>
      <c r="AC175" s="20">
        <f t="shared" si="42"/>
        <v>364.68</v>
      </c>
      <c r="AD175" s="20">
        <f t="shared" si="43"/>
        <v>3646.8</v>
      </c>
      <c r="AE175" s="39">
        <f t="shared" si="44"/>
        <v>11.881258509890925</v>
      </c>
    </row>
    <row r="176" spans="1:31" s="12" customFormat="1" ht="33" customHeight="1" x14ac:dyDescent="0.2">
      <c r="A176" s="13">
        <v>159</v>
      </c>
      <c r="B176" s="14" t="s">
        <v>384</v>
      </c>
      <c r="C176" s="14">
        <v>7</v>
      </c>
      <c r="D176" s="45" t="s">
        <v>457</v>
      </c>
      <c r="E176" s="19" t="s">
        <v>75</v>
      </c>
      <c r="F176" s="15">
        <v>20</v>
      </c>
      <c r="G176" s="40"/>
      <c r="H176" s="15"/>
      <c r="I176" s="16"/>
      <c r="J176" s="16"/>
      <c r="K176" s="43">
        <v>1.04</v>
      </c>
      <c r="L176" s="15" t="str">
        <f t="shared" si="40"/>
        <v/>
      </c>
      <c r="M176" s="41">
        <v>7.49064</v>
      </c>
      <c r="N176" s="41">
        <v>6.9</v>
      </c>
      <c r="O176" s="41">
        <v>8.6940000000000008</v>
      </c>
      <c r="P176" s="41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8">
        <f t="shared" si="41"/>
        <v>3</v>
      </c>
      <c r="AC176" s="20">
        <f t="shared" si="42"/>
        <v>7.7</v>
      </c>
      <c r="AD176" s="20">
        <f t="shared" si="43"/>
        <v>154</v>
      </c>
      <c r="AE176" s="39">
        <f t="shared" si="44"/>
        <v>11.873670812331891</v>
      </c>
    </row>
    <row r="177" spans="1:31" s="12" customFormat="1" ht="33" customHeight="1" x14ac:dyDescent="0.2">
      <c r="A177" s="13">
        <v>160</v>
      </c>
      <c r="B177" s="14" t="s">
        <v>385</v>
      </c>
      <c r="C177" s="14">
        <v>7</v>
      </c>
      <c r="D177" s="45" t="s">
        <v>458</v>
      </c>
      <c r="E177" s="19" t="s">
        <v>75</v>
      </c>
      <c r="F177" s="15">
        <v>40</v>
      </c>
      <c r="G177" s="40"/>
      <c r="H177" s="15"/>
      <c r="I177" s="16"/>
      <c r="J177" s="16"/>
      <c r="K177" s="43">
        <v>1.04</v>
      </c>
      <c r="L177" s="15" t="str">
        <f t="shared" si="40"/>
        <v/>
      </c>
      <c r="M177" s="41">
        <v>7.49064</v>
      </c>
      <c r="N177" s="41">
        <v>6.9</v>
      </c>
      <c r="O177" s="41">
        <v>8.6940000000000008</v>
      </c>
      <c r="P177" s="41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8">
        <f t="shared" si="41"/>
        <v>3</v>
      </c>
      <c r="AC177" s="20">
        <f t="shared" si="42"/>
        <v>7.7</v>
      </c>
      <c r="AD177" s="20">
        <f t="shared" si="43"/>
        <v>308</v>
      </c>
      <c r="AE177" s="39">
        <f t="shared" si="44"/>
        <v>11.873670812331891</v>
      </c>
    </row>
    <row r="178" spans="1:31" s="12" customFormat="1" ht="33" customHeight="1" x14ac:dyDescent="0.2">
      <c r="A178" s="13">
        <v>161</v>
      </c>
      <c r="B178" s="14" t="s">
        <v>386</v>
      </c>
      <c r="C178" s="14">
        <v>7</v>
      </c>
      <c r="D178" s="45" t="s">
        <v>459</v>
      </c>
      <c r="E178" s="19" t="s">
        <v>75</v>
      </c>
      <c r="F178" s="15">
        <v>8</v>
      </c>
      <c r="G178" s="40"/>
      <c r="H178" s="15"/>
      <c r="I178" s="16"/>
      <c r="J178" s="16"/>
      <c r="K178" s="43">
        <v>1.04</v>
      </c>
      <c r="L178" s="15" t="str">
        <f t="shared" si="40"/>
        <v/>
      </c>
      <c r="M178" s="41">
        <v>487.43439999999998</v>
      </c>
      <c r="N178" s="41">
        <v>449</v>
      </c>
      <c r="O178" s="41">
        <v>565.74</v>
      </c>
      <c r="P178" s="41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8">
        <f t="shared" si="41"/>
        <v>3</v>
      </c>
      <c r="AC178" s="20">
        <f t="shared" si="42"/>
        <v>500.73</v>
      </c>
      <c r="AD178" s="20">
        <f t="shared" si="43"/>
        <v>4005.84</v>
      </c>
      <c r="AE178" s="39">
        <f t="shared" si="44"/>
        <v>11.881447897511672</v>
      </c>
    </row>
    <row r="179" spans="1:31" s="12" customFormat="1" ht="33" customHeight="1" x14ac:dyDescent="0.2">
      <c r="A179" s="13">
        <v>162</v>
      </c>
      <c r="B179" s="14" t="s">
        <v>387</v>
      </c>
      <c r="C179" s="14">
        <v>7</v>
      </c>
      <c r="D179" s="45" t="s">
        <v>460</v>
      </c>
      <c r="E179" s="19" t="s">
        <v>75</v>
      </c>
      <c r="F179" s="15">
        <v>3</v>
      </c>
      <c r="G179" s="40"/>
      <c r="H179" s="15"/>
      <c r="I179" s="16"/>
      <c r="J179" s="16"/>
      <c r="K179" s="43">
        <v>1.04</v>
      </c>
      <c r="L179" s="15" t="str">
        <f t="shared" si="40"/>
        <v/>
      </c>
      <c r="M179" s="41">
        <v>144.16767999999999</v>
      </c>
      <c r="N179" s="41">
        <v>132.80000000000001</v>
      </c>
      <c r="O179" s="41">
        <v>167.328</v>
      </c>
      <c r="P179" s="41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8">
        <f t="shared" si="41"/>
        <v>3</v>
      </c>
      <c r="AC179" s="20">
        <f t="shared" si="42"/>
        <v>148.1</v>
      </c>
      <c r="AD179" s="20">
        <f t="shared" si="43"/>
        <v>444.29999999999995</v>
      </c>
      <c r="AE179" s="39">
        <f t="shared" si="44"/>
        <v>11.881455759287295</v>
      </c>
    </row>
    <row r="180" spans="1:31" s="12" customFormat="1" ht="33" customHeight="1" x14ac:dyDescent="0.2">
      <c r="A180" s="13">
        <v>163</v>
      </c>
      <c r="B180" s="14" t="s">
        <v>388</v>
      </c>
      <c r="C180" s="14">
        <v>7</v>
      </c>
      <c r="D180" s="45" t="s">
        <v>461</v>
      </c>
      <c r="E180" s="19" t="s">
        <v>75</v>
      </c>
      <c r="F180" s="15">
        <v>24</v>
      </c>
      <c r="G180" s="40"/>
      <c r="H180" s="15"/>
      <c r="I180" s="16"/>
      <c r="J180" s="16"/>
      <c r="K180" s="43">
        <v>1.04</v>
      </c>
      <c r="L180" s="15" t="str">
        <f t="shared" si="40"/>
        <v/>
      </c>
      <c r="M180" s="41">
        <v>325.67999999999995</v>
      </c>
      <c r="N180" s="41">
        <v>302.3</v>
      </c>
      <c r="O180" s="41">
        <v>380.89800000000002</v>
      </c>
      <c r="P180" s="41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8">
        <f t="shared" si="41"/>
        <v>3</v>
      </c>
      <c r="AC180" s="20">
        <f t="shared" si="42"/>
        <v>336.3</v>
      </c>
      <c r="AD180" s="20">
        <f t="shared" si="43"/>
        <v>8071.2000000000007</v>
      </c>
      <c r="AE180" s="39">
        <f t="shared" si="44"/>
        <v>12.001017459718479</v>
      </c>
    </row>
    <row r="181" spans="1:31" s="12" customFormat="1" ht="33" customHeight="1" x14ac:dyDescent="0.2">
      <c r="A181" s="13">
        <v>164</v>
      </c>
      <c r="B181" s="14" t="s">
        <v>196</v>
      </c>
      <c r="C181" s="14">
        <v>7</v>
      </c>
      <c r="D181" s="45" t="s">
        <v>320</v>
      </c>
      <c r="E181" s="19" t="s">
        <v>75</v>
      </c>
      <c r="F181" s="15">
        <v>100</v>
      </c>
      <c r="G181" s="40"/>
      <c r="H181" s="15"/>
      <c r="I181" s="16"/>
      <c r="J181" s="16"/>
      <c r="K181" s="43">
        <v>1.04</v>
      </c>
      <c r="L181" s="15" t="str">
        <f t="shared" si="40"/>
        <v/>
      </c>
      <c r="M181" s="41">
        <v>18.129519999999996</v>
      </c>
      <c r="N181" s="41">
        <v>16.7</v>
      </c>
      <c r="O181" s="41">
        <v>21.041999999999998</v>
      </c>
      <c r="P181" s="41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8">
        <f t="shared" si="41"/>
        <v>3</v>
      </c>
      <c r="AC181" s="20">
        <f t="shared" si="42"/>
        <v>18.63</v>
      </c>
      <c r="AD181" s="20">
        <f t="shared" si="43"/>
        <v>1863</v>
      </c>
      <c r="AE181" s="39">
        <f t="shared" si="44"/>
        <v>11.877642650219434</v>
      </c>
    </row>
    <row r="182" spans="1:31" s="12" customFormat="1" ht="33" customHeight="1" x14ac:dyDescent="0.2">
      <c r="A182" s="13">
        <v>165</v>
      </c>
      <c r="B182" s="14" t="s">
        <v>197</v>
      </c>
      <c r="C182" s="14">
        <v>7</v>
      </c>
      <c r="D182" s="45" t="s">
        <v>321</v>
      </c>
      <c r="E182" s="19" t="s">
        <v>75</v>
      </c>
      <c r="F182" s="15">
        <v>205</v>
      </c>
      <c r="G182" s="40"/>
      <c r="H182" s="15"/>
      <c r="I182" s="16"/>
      <c r="J182" s="16"/>
      <c r="K182" s="43">
        <v>1.04</v>
      </c>
      <c r="L182" s="15" t="str">
        <f t="shared" si="40"/>
        <v/>
      </c>
      <c r="M182" s="41">
        <v>18.129519999999996</v>
      </c>
      <c r="N182" s="41">
        <v>16.7</v>
      </c>
      <c r="O182" s="41">
        <v>21.041999999999998</v>
      </c>
      <c r="P182" s="41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8">
        <f t="shared" si="41"/>
        <v>3</v>
      </c>
      <c r="AC182" s="20">
        <f t="shared" si="42"/>
        <v>18.63</v>
      </c>
      <c r="AD182" s="20">
        <f t="shared" si="43"/>
        <v>3819.1499999999996</v>
      </c>
      <c r="AE182" s="39">
        <f t="shared" si="44"/>
        <v>11.877642650219434</v>
      </c>
    </row>
    <row r="183" spans="1:31" s="12" customFormat="1" ht="33" customHeight="1" x14ac:dyDescent="0.2">
      <c r="A183" s="13">
        <v>166</v>
      </c>
      <c r="B183" s="14" t="s">
        <v>198</v>
      </c>
      <c r="C183" s="14">
        <v>7</v>
      </c>
      <c r="D183" s="45" t="s">
        <v>322</v>
      </c>
      <c r="E183" s="19" t="s">
        <v>75</v>
      </c>
      <c r="F183" s="15">
        <v>184</v>
      </c>
      <c r="G183" s="40"/>
      <c r="H183" s="15"/>
      <c r="I183" s="16"/>
      <c r="J183" s="16"/>
      <c r="K183" s="43">
        <v>1.04</v>
      </c>
      <c r="L183" s="15" t="str">
        <f t="shared" si="40"/>
        <v/>
      </c>
      <c r="M183" s="41">
        <v>55.799839999999996</v>
      </c>
      <c r="N183" s="41">
        <v>51.4</v>
      </c>
      <c r="O183" s="41">
        <v>64.763999999999996</v>
      </c>
      <c r="P183" s="41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8">
        <f t="shared" si="41"/>
        <v>3</v>
      </c>
      <c r="AC183" s="20">
        <f t="shared" si="42"/>
        <v>57.33</v>
      </c>
      <c r="AD183" s="20">
        <f t="shared" si="43"/>
        <v>10548.72</v>
      </c>
      <c r="AE183" s="39">
        <f t="shared" si="44"/>
        <v>11.879764076538105</v>
      </c>
    </row>
    <row r="184" spans="1:31" s="12" customFormat="1" ht="33" customHeight="1" x14ac:dyDescent="0.2">
      <c r="A184" s="13">
        <v>167</v>
      </c>
      <c r="B184" s="14" t="s">
        <v>389</v>
      </c>
      <c r="C184" s="14">
        <v>7</v>
      </c>
      <c r="D184" s="45" t="s">
        <v>462</v>
      </c>
      <c r="E184" s="19" t="s">
        <v>75</v>
      </c>
      <c r="F184" s="15">
        <v>10</v>
      </c>
      <c r="G184" s="40"/>
      <c r="H184" s="15"/>
      <c r="I184" s="16"/>
      <c r="J184" s="16"/>
      <c r="K184" s="43">
        <v>1.04</v>
      </c>
      <c r="L184" s="15" t="str">
        <f t="shared" si="40"/>
        <v/>
      </c>
      <c r="M184" s="41">
        <v>575.47655999999995</v>
      </c>
      <c r="N184" s="41">
        <v>530.1</v>
      </c>
      <c r="O184" s="41">
        <v>667.92600000000004</v>
      </c>
      <c r="P184" s="41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8">
        <f t="shared" si="41"/>
        <v>3</v>
      </c>
      <c r="AC184" s="20">
        <f t="shared" si="42"/>
        <v>591.16999999999996</v>
      </c>
      <c r="AD184" s="20">
        <f t="shared" si="43"/>
        <v>5911.7</v>
      </c>
      <c r="AE184" s="39">
        <f t="shared" si="44"/>
        <v>11.881521441673621</v>
      </c>
    </row>
    <row r="185" spans="1:31" s="12" customFormat="1" ht="33" customHeight="1" x14ac:dyDescent="0.2">
      <c r="A185" s="13">
        <v>168</v>
      </c>
      <c r="B185" s="14" t="s">
        <v>390</v>
      </c>
      <c r="C185" s="14">
        <v>7</v>
      </c>
      <c r="D185" s="45" t="s">
        <v>463</v>
      </c>
      <c r="E185" s="19" t="s">
        <v>75</v>
      </c>
      <c r="F185" s="15">
        <v>10</v>
      </c>
      <c r="G185" s="40"/>
      <c r="H185" s="15"/>
      <c r="I185" s="16"/>
      <c r="J185" s="16"/>
      <c r="K185" s="43">
        <v>1.04</v>
      </c>
      <c r="L185" s="15" t="str">
        <f t="shared" si="40"/>
        <v/>
      </c>
      <c r="M185" s="41">
        <v>261.19535999999999</v>
      </c>
      <c r="N185" s="41">
        <v>240.6</v>
      </c>
      <c r="O185" s="41">
        <v>303.15600000000001</v>
      </c>
      <c r="P185" s="41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8">
        <f t="shared" si="41"/>
        <v>3</v>
      </c>
      <c r="AC185" s="20">
        <f t="shared" si="42"/>
        <v>268.32</v>
      </c>
      <c r="AD185" s="20">
        <f t="shared" si="43"/>
        <v>2683.2</v>
      </c>
      <c r="AE185" s="39">
        <f t="shared" si="44"/>
        <v>11.881443755424145</v>
      </c>
    </row>
    <row r="186" spans="1:31" s="12" customFormat="1" ht="33" customHeight="1" x14ac:dyDescent="0.2">
      <c r="A186" s="13">
        <v>169</v>
      </c>
      <c r="B186" s="14" t="s">
        <v>391</v>
      </c>
      <c r="C186" s="14">
        <v>7</v>
      </c>
      <c r="D186" s="45" t="s">
        <v>464</v>
      </c>
      <c r="E186" s="19" t="s">
        <v>75</v>
      </c>
      <c r="F186" s="15">
        <v>1</v>
      </c>
      <c r="G186" s="40"/>
      <c r="H186" s="15"/>
      <c r="I186" s="16"/>
      <c r="J186" s="16"/>
      <c r="K186" s="43">
        <v>1.04</v>
      </c>
      <c r="L186" s="15" t="str">
        <f t="shared" si="40"/>
        <v/>
      </c>
      <c r="M186" s="41">
        <v>889.10639999999989</v>
      </c>
      <c r="N186" s="41">
        <v>819</v>
      </c>
      <c r="O186" s="41">
        <v>1031.94</v>
      </c>
      <c r="P186" s="41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8">
        <f t="shared" si="41"/>
        <v>3</v>
      </c>
      <c r="AC186" s="20">
        <f t="shared" si="42"/>
        <v>913.35</v>
      </c>
      <c r="AD186" s="20">
        <f t="shared" si="43"/>
        <v>913.35</v>
      </c>
      <c r="AE186" s="39">
        <f t="shared" si="44"/>
        <v>11.881555675167562</v>
      </c>
    </row>
    <row r="187" spans="1:31" s="12" customFormat="1" ht="33" customHeight="1" x14ac:dyDescent="0.2">
      <c r="A187" s="13">
        <v>170</v>
      </c>
      <c r="B187" s="14" t="s">
        <v>392</v>
      </c>
      <c r="C187" s="14">
        <v>7</v>
      </c>
      <c r="D187" s="45" t="s">
        <v>465</v>
      </c>
      <c r="E187" s="19" t="s">
        <v>337</v>
      </c>
      <c r="F187" s="15">
        <v>0.6</v>
      </c>
      <c r="G187" s="40"/>
      <c r="H187" s="15"/>
      <c r="I187" s="16"/>
      <c r="J187" s="16"/>
      <c r="K187" s="43">
        <v>1.04</v>
      </c>
      <c r="L187" s="15" t="str">
        <f t="shared" si="40"/>
        <v/>
      </c>
      <c r="M187" s="41">
        <v>818.5</v>
      </c>
      <c r="N187" s="41">
        <v>754</v>
      </c>
      <c r="O187" s="41">
        <v>950.04</v>
      </c>
      <c r="P187" s="41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8">
        <f t="shared" si="41"/>
        <v>3</v>
      </c>
      <c r="AC187" s="20">
        <f t="shared" si="42"/>
        <v>840.85</v>
      </c>
      <c r="AD187" s="20">
        <f t="shared" si="43"/>
        <v>504.51</v>
      </c>
      <c r="AE187" s="39">
        <f t="shared" si="44"/>
        <v>11.882287463266463</v>
      </c>
    </row>
    <row r="188" spans="1:31" s="12" customFormat="1" ht="33" customHeight="1" x14ac:dyDescent="0.2">
      <c r="A188" s="13">
        <v>171</v>
      </c>
      <c r="B188" s="14" t="s">
        <v>393</v>
      </c>
      <c r="C188" s="14">
        <v>7</v>
      </c>
      <c r="D188" s="45" t="s">
        <v>466</v>
      </c>
      <c r="E188" s="19" t="s">
        <v>337</v>
      </c>
      <c r="F188" s="15">
        <v>5</v>
      </c>
      <c r="G188" s="40"/>
      <c r="H188" s="15"/>
      <c r="I188" s="16"/>
      <c r="J188" s="16"/>
      <c r="K188" s="43">
        <v>1.04</v>
      </c>
      <c r="L188" s="15" t="str">
        <f t="shared" ref="L188:L214" si="45">IF(SUM(G188)=0,"",G188*K188)</f>
        <v/>
      </c>
      <c r="M188" s="41">
        <v>571.84023999999999</v>
      </c>
      <c r="N188" s="41">
        <v>447.9</v>
      </c>
      <c r="O188" s="41">
        <v>564.35399999999993</v>
      </c>
      <c r="P188" s="41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8">
        <f t="shared" ref="AB188:AB214" si="46">COUNTIF(L188:AA188,"&gt;0")</f>
        <v>3</v>
      </c>
      <c r="AC188" s="20">
        <f t="shared" ref="AC188:AC214" si="47">CEILING(SUM(L188:AA188)/COUNTIF(L188:AA188,"&gt;0"),0.01)</f>
        <v>528.04</v>
      </c>
      <c r="AD188" s="20">
        <f t="shared" ref="AD188:AD214" si="48">AC188*F188</f>
        <v>2640.2</v>
      </c>
      <c r="AE188" s="39">
        <f t="shared" ref="AE188:AE214" si="49">STDEV(L188:AA188)/AC188*100</f>
        <v>13.161259704881598</v>
      </c>
    </row>
    <row r="189" spans="1:31" s="12" customFormat="1" ht="33" customHeight="1" x14ac:dyDescent="0.2">
      <c r="A189" s="13">
        <v>172</v>
      </c>
      <c r="B189" s="14" t="s">
        <v>394</v>
      </c>
      <c r="C189" s="14">
        <v>7</v>
      </c>
      <c r="D189" s="45" t="s">
        <v>467</v>
      </c>
      <c r="E189" s="19" t="s">
        <v>337</v>
      </c>
      <c r="F189" s="15">
        <v>4</v>
      </c>
      <c r="G189" s="40"/>
      <c r="H189" s="15"/>
      <c r="I189" s="16"/>
      <c r="J189" s="16"/>
      <c r="K189" s="43">
        <v>1.04</v>
      </c>
      <c r="L189" s="15" t="str">
        <f t="shared" si="45"/>
        <v/>
      </c>
      <c r="M189" s="41">
        <v>1568.2577599999997</v>
      </c>
      <c r="N189" s="41">
        <v>1444.6</v>
      </c>
      <c r="O189" s="41">
        <v>1820.1959999999999</v>
      </c>
      <c r="P189" s="41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8">
        <f t="shared" si="46"/>
        <v>3</v>
      </c>
      <c r="AC189" s="20">
        <f t="shared" si="47"/>
        <v>1611.02</v>
      </c>
      <c r="AD189" s="20">
        <f t="shared" si="48"/>
        <v>6444.08</v>
      </c>
      <c r="AE189" s="39">
        <f t="shared" si="49"/>
        <v>11.881555945320516</v>
      </c>
    </row>
    <row r="190" spans="1:31" s="12" customFormat="1" ht="33" customHeight="1" x14ac:dyDescent="0.2">
      <c r="A190" s="13">
        <v>173</v>
      </c>
      <c r="B190" s="14" t="s">
        <v>395</v>
      </c>
      <c r="C190" s="14">
        <v>7</v>
      </c>
      <c r="D190" s="45" t="s">
        <v>468</v>
      </c>
      <c r="E190" s="19" t="s">
        <v>337</v>
      </c>
      <c r="F190" s="15">
        <v>4</v>
      </c>
      <c r="G190" s="40"/>
      <c r="H190" s="15"/>
      <c r="I190" s="16"/>
      <c r="J190" s="16"/>
      <c r="K190" s="43">
        <v>1.04</v>
      </c>
      <c r="L190" s="15" t="str">
        <f t="shared" si="45"/>
        <v/>
      </c>
      <c r="M190" s="41">
        <v>338.70719999999994</v>
      </c>
      <c r="N190" s="41">
        <v>456</v>
      </c>
      <c r="O190" s="41">
        <v>574.56000000000006</v>
      </c>
      <c r="P190" s="41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8">
        <f t="shared" si="46"/>
        <v>3</v>
      </c>
      <c r="AC190" s="20">
        <f t="shared" si="47"/>
        <v>456.43</v>
      </c>
      <c r="AD190" s="20">
        <f t="shared" si="48"/>
        <v>1825.72</v>
      </c>
      <c r="AE190" s="39">
        <f t="shared" si="49"/>
        <v>25.836813393253365</v>
      </c>
    </row>
    <row r="191" spans="1:31" s="12" customFormat="1" ht="33" customHeight="1" x14ac:dyDescent="0.2">
      <c r="A191" s="13">
        <v>174</v>
      </c>
      <c r="B191" s="14" t="s">
        <v>396</v>
      </c>
      <c r="C191" s="14">
        <v>7</v>
      </c>
      <c r="D191" s="45" t="s">
        <v>469</v>
      </c>
      <c r="E191" s="19" t="s">
        <v>338</v>
      </c>
      <c r="F191" s="15">
        <v>31</v>
      </c>
      <c r="G191" s="40"/>
      <c r="H191" s="15"/>
      <c r="I191" s="16"/>
      <c r="J191" s="16"/>
      <c r="K191" s="43">
        <v>1.04</v>
      </c>
      <c r="L191" s="15" t="str">
        <f t="shared" si="45"/>
        <v/>
      </c>
      <c r="M191" s="41">
        <v>56.559759999999997</v>
      </c>
      <c r="N191" s="41">
        <v>52.1</v>
      </c>
      <c r="O191" s="41">
        <v>65.646000000000001</v>
      </c>
      <c r="P191" s="41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8">
        <f t="shared" si="46"/>
        <v>3</v>
      </c>
      <c r="AC191" s="20">
        <f t="shared" si="47"/>
        <v>58.11</v>
      </c>
      <c r="AD191" s="20">
        <f t="shared" si="48"/>
        <v>1801.41</v>
      </c>
      <c r="AE191" s="39">
        <f t="shared" si="49"/>
        <v>11.879919193192281</v>
      </c>
    </row>
    <row r="192" spans="1:31" s="12" customFormat="1" ht="33" customHeight="1" x14ac:dyDescent="0.2">
      <c r="A192" s="13">
        <v>175</v>
      </c>
      <c r="B192" s="14" t="s">
        <v>397</v>
      </c>
      <c r="C192" s="14">
        <v>7</v>
      </c>
      <c r="D192" s="45" t="s">
        <v>470</v>
      </c>
      <c r="E192" s="19" t="s">
        <v>338</v>
      </c>
      <c r="F192" s="15">
        <v>42</v>
      </c>
      <c r="G192" s="40"/>
      <c r="H192" s="15"/>
      <c r="I192" s="16"/>
      <c r="J192" s="16"/>
      <c r="K192" s="43">
        <v>1.04</v>
      </c>
      <c r="L192" s="15" t="str">
        <f t="shared" si="45"/>
        <v/>
      </c>
      <c r="M192" s="41">
        <v>261.52103999999997</v>
      </c>
      <c r="N192" s="41">
        <v>240.9</v>
      </c>
      <c r="O192" s="41">
        <v>303.53399999999999</v>
      </c>
      <c r="P192" s="41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8">
        <f t="shared" si="46"/>
        <v>3</v>
      </c>
      <c r="AC192" s="20">
        <f t="shared" si="47"/>
        <v>268.66000000000003</v>
      </c>
      <c r="AD192" s="20">
        <f t="shared" si="48"/>
        <v>11283.720000000001</v>
      </c>
      <c r="AE192" s="39">
        <f t="shared" si="49"/>
        <v>11.881203331142528</v>
      </c>
    </row>
    <row r="193" spans="1:31" s="12" customFormat="1" ht="33" customHeight="1" x14ac:dyDescent="0.2">
      <c r="A193" s="13">
        <v>176</v>
      </c>
      <c r="B193" s="14" t="s">
        <v>398</v>
      </c>
      <c r="C193" s="14">
        <v>7</v>
      </c>
      <c r="D193" s="45" t="s">
        <v>471</v>
      </c>
      <c r="E193" s="19" t="s">
        <v>75</v>
      </c>
      <c r="F193" s="15">
        <v>1</v>
      </c>
      <c r="G193" s="40"/>
      <c r="H193" s="15"/>
      <c r="I193" s="16"/>
      <c r="J193" s="16"/>
      <c r="K193" s="43">
        <v>1.04</v>
      </c>
      <c r="L193" s="15" t="str">
        <f t="shared" si="45"/>
        <v/>
      </c>
      <c r="M193" s="41">
        <v>154.15519999999998</v>
      </c>
      <c r="N193" s="41">
        <v>142</v>
      </c>
      <c r="O193" s="41">
        <v>178.92</v>
      </c>
      <c r="P193" s="41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8">
        <f t="shared" si="46"/>
        <v>3</v>
      </c>
      <c r="AC193" s="20">
        <f t="shared" si="47"/>
        <v>158.36000000000001</v>
      </c>
      <c r="AD193" s="20">
        <f t="shared" si="48"/>
        <v>158.36000000000001</v>
      </c>
      <c r="AE193" s="39">
        <f t="shared" si="49"/>
        <v>11.881451239520008</v>
      </c>
    </row>
    <row r="194" spans="1:31" s="12" customFormat="1" ht="33" customHeight="1" x14ac:dyDescent="0.2">
      <c r="A194" s="13">
        <v>177</v>
      </c>
      <c r="B194" s="14" t="s">
        <v>199</v>
      </c>
      <c r="C194" s="14">
        <v>7</v>
      </c>
      <c r="D194" s="45" t="s">
        <v>323</v>
      </c>
      <c r="E194" s="19" t="s">
        <v>75</v>
      </c>
      <c r="F194" s="15">
        <v>8</v>
      </c>
      <c r="G194" s="40"/>
      <c r="H194" s="15"/>
      <c r="I194" s="16"/>
      <c r="J194" s="16"/>
      <c r="K194" s="43">
        <v>1.04</v>
      </c>
      <c r="L194" s="15" t="str">
        <f t="shared" si="45"/>
        <v/>
      </c>
      <c r="M194" s="41">
        <v>5947.6767199999995</v>
      </c>
      <c r="N194" s="41">
        <v>5478.7</v>
      </c>
      <c r="O194" s="41">
        <v>6903.1620000000003</v>
      </c>
      <c r="P194" s="41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8">
        <f t="shared" si="46"/>
        <v>3</v>
      </c>
      <c r="AC194" s="20">
        <f t="shared" si="47"/>
        <v>6109.85</v>
      </c>
      <c r="AD194" s="20">
        <f t="shared" si="48"/>
        <v>48878.8</v>
      </c>
      <c r="AE194" s="39">
        <f t="shared" si="49"/>
        <v>11.8815639737906</v>
      </c>
    </row>
    <row r="195" spans="1:31" s="12" customFormat="1" ht="33" customHeight="1" x14ac:dyDescent="0.2">
      <c r="A195" s="13">
        <v>178</v>
      </c>
      <c r="B195" s="14" t="s">
        <v>200</v>
      </c>
      <c r="C195" s="14">
        <v>7</v>
      </c>
      <c r="D195" s="45" t="s">
        <v>324</v>
      </c>
      <c r="E195" s="19" t="s">
        <v>75</v>
      </c>
      <c r="F195" s="15">
        <v>1</v>
      </c>
      <c r="G195" s="40"/>
      <c r="H195" s="15"/>
      <c r="I195" s="16"/>
      <c r="J195" s="16"/>
      <c r="K195" s="43">
        <v>1.04</v>
      </c>
      <c r="L195" s="15" t="str">
        <f t="shared" si="45"/>
        <v/>
      </c>
      <c r="M195" s="41">
        <v>82.831279999999992</v>
      </c>
      <c r="N195" s="41">
        <v>56.1</v>
      </c>
      <c r="O195" s="41">
        <v>70.686000000000007</v>
      </c>
      <c r="P195" s="41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8">
        <f t="shared" si="46"/>
        <v>3</v>
      </c>
      <c r="AC195" s="20">
        <f t="shared" si="47"/>
        <v>69.88</v>
      </c>
      <c r="AD195" s="20">
        <f t="shared" si="48"/>
        <v>69.88</v>
      </c>
      <c r="AE195" s="39">
        <f t="shared" si="49"/>
        <v>19.153116915036481</v>
      </c>
    </row>
    <row r="196" spans="1:31" s="12" customFormat="1" ht="33" customHeight="1" x14ac:dyDescent="0.2">
      <c r="A196" s="13">
        <v>179</v>
      </c>
      <c r="B196" s="14" t="s">
        <v>201</v>
      </c>
      <c r="C196" s="14">
        <v>7</v>
      </c>
      <c r="D196" s="45" t="s">
        <v>325</v>
      </c>
      <c r="E196" s="19" t="s">
        <v>75</v>
      </c>
      <c r="F196" s="15">
        <v>3</v>
      </c>
      <c r="G196" s="40"/>
      <c r="H196" s="15"/>
      <c r="I196" s="16"/>
      <c r="J196" s="16"/>
      <c r="K196" s="43">
        <v>1.04</v>
      </c>
      <c r="L196" s="15" t="str">
        <f t="shared" si="45"/>
        <v/>
      </c>
      <c r="M196" s="41">
        <v>25194.713359999994</v>
      </c>
      <c r="N196" s="41">
        <v>23208.1</v>
      </c>
      <c r="O196" s="41">
        <v>29242.205999999998</v>
      </c>
      <c r="P196" s="41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8">
        <f t="shared" si="46"/>
        <v>3</v>
      </c>
      <c r="AC196" s="20">
        <f t="shared" si="47"/>
        <v>25881.68</v>
      </c>
      <c r="AD196" s="20">
        <f t="shared" si="48"/>
        <v>77645.040000000008</v>
      </c>
      <c r="AE196" s="39">
        <f t="shared" si="49"/>
        <v>11.881568127286487</v>
      </c>
    </row>
    <row r="197" spans="1:31" s="12" customFormat="1" ht="33" customHeight="1" x14ac:dyDescent="0.2">
      <c r="A197" s="13">
        <v>180</v>
      </c>
      <c r="B197" s="14" t="s">
        <v>202</v>
      </c>
      <c r="C197" s="14">
        <v>7</v>
      </c>
      <c r="D197" s="45" t="s">
        <v>326</v>
      </c>
      <c r="E197" s="19" t="s">
        <v>75</v>
      </c>
      <c r="F197" s="15">
        <v>6</v>
      </c>
      <c r="G197" s="40"/>
      <c r="H197" s="15"/>
      <c r="I197" s="16"/>
      <c r="J197" s="16"/>
      <c r="K197" s="43">
        <v>1.04</v>
      </c>
      <c r="L197" s="15" t="str">
        <f t="shared" si="45"/>
        <v/>
      </c>
      <c r="M197" s="41">
        <v>470.39047999999997</v>
      </c>
      <c r="N197" s="41">
        <v>433.3</v>
      </c>
      <c r="O197" s="41">
        <v>545.95799999999997</v>
      </c>
      <c r="P197" s="41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8">
        <f t="shared" si="46"/>
        <v>3</v>
      </c>
      <c r="AC197" s="20">
        <f t="shared" si="47"/>
        <v>483.22</v>
      </c>
      <c r="AD197" s="20">
        <f t="shared" si="48"/>
        <v>2899.32</v>
      </c>
      <c r="AE197" s="39">
        <f t="shared" si="49"/>
        <v>11.881476866531287</v>
      </c>
    </row>
    <row r="198" spans="1:31" s="12" customFormat="1" ht="33" customHeight="1" x14ac:dyDescent="0.2">
      <c r="A198" s="13">
        <v>181</v>
      </c>
      <c r="B198" s="14" t="s">
        <v>203</v>
      </c>
      <c r="C198" s="14">
        <v>7</v>
      </c>
      <c r="D198" s="45" t="s">
        <v>327</v>
      </c>
      <c r="E198" s="19" t="s">
        <v>75</v>
      </c>
      <c r="F198" s="15">
        <v>38</v>
      </c>
      <c r="G198" s="40"/>
      <c r="H198" s="15"/>
      <c r="I198" s="16"/>
      <c r="J198" s="16"/>
      <c r="K198" s="43">
        <v>1.04</v>
      </c>
      <c r="L198" s="15" t="str">
        <f t="shared" si="45"/>
        <v/>
      </c>
      <c r="M198" s="41">
        <v>7.49064</v>
      </c>
      <c r="N198" s="41">
        <v>6.9</v>
      </c>
      <c r="O198" s="41">
        <v>8.6940000000000008</v>
      </c>
      <c r="P198" s="41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8">
        <f t="shared" si="46"/>
        <v>3</v>
      </c>
      <c r="AC198" s="20">
        <f t="shared" si="47"/>
        <v>7.7</v>
      </c>
      <c r="AD198" s="20">
        <f t="shared" si="48"/>
        <v>292.60000000000002</v>
      </c>
      <c r="AE198" s="39">
        <f t="shared" si="49"/>
        <v>11.873670812331891</v>
      </c>
    </row>
    <row r="199" spans="1:31" s="12" customFormat="1" ht="33" customHeight="1" x14ac:dyDescent="0.2">
      <c r="A199" s="13">
        <v>182</v>
      </c>
      <c r="B199" s="14" t="s">
        <v>399</v>
      </c>
      <c r="C199" s="14">
        <v>7</v>
      </c>
      <c r="D199" s="45" t="s">
        <v>472</v>
      </c>
      <c r="E199" s="19" t="s">
        <v>75</v>
      </c>
      <c r="F199" s="15">
        <v>10</v>
      </c>
      <c r="G199" s="40"/>
      <c r="H199" s="15"/>
      <c r="I199" s="16"/>
      <c r="J199" s="16"/>
      <c r="K199" s="43">
        <v>1.04</v>
      </c>
      <c r="L199" s="15" t="str">
        <f t="shared" si="45"/>
        <v/>
      </c>
      <c r="M199" s="41">
        <v>33.545039999999993</v>
      </c>
      <c r="N199" s="41">
        <v>30.9</v>
      </c>
      <c r="O199" s="41">
        <v>38.933999999999997</v>
      </c>
      <c r="P199" s="41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8">
        <f t="shared" si="46"/>
        <v>3</v>
      </c>
      <c r="AC199" s="20">
        <f t="shared" si="47"/>
        <v>34.46</v>
      </c>
      <c r="AD199" s="20">
        <f t="shared" si="48"/>
        <v>344.6</v>
      </c>
      <c r="AE199" s="39">
        <f t="shared" si="49"/>
        <v>11.881460951904439</v>
      </c>
    </row>
    <row r="200" spans="1:31" s="12" customFormat="1" ht="33" customHeight="1" x14ac:dyDescent="0.2">
      <c r="A200" s="13">
        <v>183</v>
      </c>
      <c r="B200" s="14" t="s">
        <v>400</v>
      </c>
      <c r="C200" s="14">
        <v>7</v>
      </c>
      <c r="D200" s="45" t="s">
        <v>473</v>
      </c>
      <c r="E200" s="19" t="s">
        <v>75</v>
      </c>
      <c r="F200" s="15">
        <v>2</v>
      </c>
      <c r="G200" s="40"/>
      <c r="H200" s="15"/>
      <c r="I200" s="16"/>
      <c r="J200" s="16"/>
      <c r="K200" s="43">
        <v>1.04</v>
      </c>
      <c r="L200" s="15" t="str">
        <f t="shared" si="45"/>
        <v/>
      </c>
      <c r="M200" s="41">
        <v>9800</v>
      </c>
      <c r="N200" s="41">
        <v>10388</v>
      </c>
      <c r="O200" s="41">
        <v>13088.88</v>
      </c>
      <c r="P200" s="41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8">
        <f t="shared" si="46"/>
        <v>3</v>
      </c>
      <c r="AC200" s="20">
        <f t="shared" si="47"/>
        <v>11092.300000000001</v>
      </c>
      <c r="AD200" s="20">
        <f t="shared" si="48"/>
        <v>22184.600000000002</v>
      </c>
      <c r="AE200" s="39">
        <f t="shared" si="49"/>
        <v>15.811971084475033</v>
      </c>
    </row>
    <row r="201" spans="1:31" s="12" customFormat="1" ht="33" customHeight="1" x14ac:dyDescent="0.2">
      <c r="A201" s="13">
        <v>184</v>
      </c>
      <c r="B201" s="14" t="s">
        <v>204</v>
      </c>
      <c r="C201" s="14">
        <v>7</v>
      </c>
      <c r="D201" s="45" t="s">
        <v>328</v>
      </c>
      <c r="E201" s="19" t="s">
        <v>75</v>
      </c>
      <c r="F201" s="15">
        <v>22</v>
      </c>
      <c r="G201" s="40"/>
      <c r="H201" s="15"/>
      <c r="I201" s="16"/>
      <c r="J201" s="16"/>
      <c r="K201" s="43">
        <v>1.04</v>
      </c>
      <c r="L201" s="15" t="str">
        <f t="shared" si="45"/>
        <v/>
      </c>
      <c r="M201" s="41">
        <v>30.722479999999997</v>
      </c>
      <c r="N201" s="41">
        <v>28.3</v>
      </c>
      <c r="O201" s="41">
        <v>35.658000000000001</v>
      </c>
      <c r="P201" s="41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  <c r="AB201" s="18">
        <f t="shared" si="46"/>
        <v>3</v>
      </c>
      <c r="AC201" s="20">
        <f t="shared" si="47"/>
        <v>31.57</v>
      </c>
      <c r="AD201" s="20">
        <f t="shared" si="48"/>
        <v>694.54</v>
      </c>
      <c r="AE201" s="39">
        <f t="shared" si="49"/>
        <v>11.877867938812035</v>
      </c>
    </row>
    <row r="202" spans="1:31" s="12" customFormat="1" ht="33" customHeight="1" x14ac:dyDescent="0.2">
      <c r="A202" s="13">
        <v>185</v>
      </c>
      <c r="B202" s="14" t="s">
        <v>401</v>
      </c>
      <c r="C202" s="14">
        <v>7</v>
      </c>
      <c r="D202" s="45" t="s">
        <v>474</v>
      </c>
      <c r="E202" s="19" t="s">
        <v>75</v>
      </c>
      <c r="F202" s="15">
        <v>8</v>
      </c>
      <c r="G202" s="40"/>
      <c r="H202" s="15"/>
      <c r="I202" s="16"/>
      <c r="J202" s="16"/>
      <c r="K202" s="43">
        <v>1.04</v>
      </c>
      <c r="L202" s="15" t="str">
        <f t="shared" si="45"/>
        <v/>
      </c>
      <c r="M202" s="41">
        <v>442.38199999999995</v>
      </c>
      <c r="N202" s="41">
        <v>407.5</v>
      </c>
      <c r="O202" s="41">
        <v>513.45000000000005</v>
      </c>
      <c r="P202" s="41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8">
        <f t="shared" si="46"/>
        <v>3</v>
      </c>
      <c r="AC202" s="20">
        <f t="shared" si="47"/>
        <v>454.45</v>
      </c>
      <c r="AD202" s="20">
        <f t="shared" si="48"/>
        <v>3635.6</v>
      </c>
      <c r="AE202" s="39">
        <f t="shared" si="49"/>
        <v>11.881414416022681</v>
      </c>
    </row>
    <row r="203" spans="1:31" s="12" customFormat="1" ht="33" customHeight="1" x14ac:dyDescent="0.2">
      <c r="A203" s="13">
        <v>186</v>
      </c>
      <c r="B203" s="14" t="s">
        <v>205</v>
      </c>
      <c r="C203" s="14">
        <v>7</v>
      </c>
      <c r="D203" s="45" t="s">
        <v>329</v>
      </c>
      <c r="E203" s="19" t="s">
        <v>75</v>
      </c>
      <c r="F203" s="15">
        <v>6</v>
      </c>
      <c r="G203" s="40"/>
      <c r="H203" s="15"/>
      <c r="I203" s="16"/>
      <c r="J203" s="16"/>
      <c r="K203" s="43">
        <v>1.04</v>
      </c>
      <c r="L203" s="15" t="str">
        <f t="shared" si="45"/>
        <v/>
      </c>
      <c r="M203" s="41">
        <v>799.65295999999989</v>
      </c>
      <c r="N203" s="41">
        <v>736.6</v>
      </c>
      <c r="O203" s="41">
        <v>928.11599999999999</v>
      </c>
      <c r="P203" s="41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  <c r="AB203" s="18">
        <f t="shared" si="46"/>
        <v>3</v>
      </c>
      <c r="AC203" s="20">
        <f t="shared" si="47"/>
        <v>821.46</v>
      </c>
      <c r="AD203" s="20">
        <f t="shared" si="48"/>
        <v>4928.76</v>
      </c>
      <c r="AE203" s="39">
        <f t="shared" si="49"/>
        <v>11.881518058303445</v>
      </c>
    </row>
    <row r="204" spans="1:31" s="12" customFormat="1" ht="33" customHeight="1" x14ac:dyDescent="0.2">
      <c r="A204" s="13">
        <v>187</v>
      </c>
      <c r="B204" s="14" t="s">
        <v>206</v>
      </c>
      <c r="C204" s="14">
        <v>7</v>
      </c>
      <c r="D204" s="45" t="s">
        <v>330</v>
      </c>
      <c r="E204" s="19" t="s">
        <v>75</v>
      </c>
      <c r="F204" s="15">
        <v>6</v>
      </c>
      <c r="G204" s="40"/>
      <c r="H204" s="15"/>
      <c r="I204" s="16"/>
      <c r="J204" s="16"/>
      <c r="K204" s="43">
        <v>1.04</v>
      </c>
      <c r="L204" s="15" t="str">
        <f t="shared" si="45"/>
        <v/>
      </c>
      <c r="M204" s="41">
        <v>799.65295999999989</v>
      </c>
      <c r="N204" s="41">
        <v>736.6</v>
      </c>
      <c r="O204" s="41">
        <v>928.11599999999999</v>
      </c>
      <c r="P204" s="41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  <c r="AB204" s="18">
        <f t="shared" si="46"/>
        <v>3</v>
      </c>
      <c r="AC204" s="20">
        <f t="shared" si="47"/>
        <v>821.46</v>
      </c>
      <c r="AD204" s="20">
        <f t="shared" si="48"/>
        <v>4928.76</v>
      </c>
      <c r="AE204" s="39">
        <f t="shared" si="49"/>
        <v>11.881518058303445</v>
      </c>
    </row>
    <row r="205" spans="1:31" s="12" customFormat="1" ht="33" customHeight="1" x14ac:dyDescent="0.2">
      <c r="A205" s="13">
        <v>188</v>
      </c>
      <c r="B205" s="14" t="s">
        <v>402</v>
      </c>
      <c r="C205" s="14">
        <v>7</v>
      </c>
      <c r="D205" s="45" t="s">
        <v>475</v>
      </c>
      <c r="E205" s="19" t="s">
        <v>75</v>
      </c>
      <c r="F205" s="15">
        <v>6</v>
      </c>
      <c r="G205" s="40"/>
      <c r="H205" s="15"/>
      <c r="I205" s="16"/>
      <c r="J205" s="16"/>
      <c r="K205" s="43">
        <v>1.04</v>
      </c>
      <c r="L205" s="15" t="str">
        <f t="shared" si="45"/>
        <v/>
      </c>
      <c r="M205" s="41">
        <v>799.65295999999989</v>
      </c>
      <c r="N205" s="41">
        <v>736.6</v>
      </c>
      <c r="O205" s="41">
        <v>928.11599999999999</v>
      </c>
      <c r="P205" s="41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8">
        <f t="shared" si="46"/>
        <v>3</v>
      </c>
      <c r="AC205" s="20">
        <f t="shared" si="47"/>
        <v>821.46</v>
      </c>
      <c r="AD205" s="20">
        <f t="shared" si="48"/>
        <v>4928.76</v>
      </c>
      <c r="AE205" s="39">
        <f t="shared" si="49"/>
        <v>11.881518058303445</v>
      </c>
    </row>
    <row r="206" spans="1:31" s="12" customFormat="1" ht="33" customHeight="1" x14ac:dyDescent="0.2">
      <c r="A206" s="13">
        <v>189</v>
      </c>
      <c r="B206" s="14" t="s">
        <v>403</v>
      </c>
      <c r="C206" s="14">
        <v>7</v>
      </c>
      <c r="D206" s="45" t="s">
        <v>476</v>
      </c>
      <c r="E206" s="19" t="s">
        <v>75</v>
      </c>
      <c r="F206" s="15">
        <v>6</v>
      </c>
      <c r="G206" s="40"/>
      <c r="H206" s="15"/>
      <c r="I206" s="16"/>
      <c r="J206" s="16"/>
      <c r="K206" s="43">
        <v>1.04</v>
      </c>
      <c r="L206" s="15" t="str">
        <f t="shared" si="45"/>
        <v/>
      </c>
      <c r="M206" s="41">
        <v>799.65295999999989</v>
      </c>
      <c r="N206" s="41">
        <v>736.6</v>
      </c>
      <c r="O206" s="41">
        <v>928.11599999999999</v>
      </c>
      <c r="P206" s="41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8">
        <f t="shared" si="46"/>
        <v>3</v>
      </c>
      <c r="AC206" s="20">
        <f t="shared" si="47"/>
        <v>821.46</v>
      </c>
      <c r="AD206" s="20">
        <f t="shared" si="48"/>
        <v>4928.76</v>
      </c>
      <c r="AE206" s="39">
        <f t="shared" si="49"/>
        <v>11.881518058303445</v>
      </c>
    </row>
    <row r="207" spans="1:31" s="12" customFormat="1" ht="33" customHeight="1" x14ac:dyDescent="0.2">
      <c r="A207" s="13">
        <v>190</v>
      </c>
      <c r="B207" s="14" t="s">
        <v>404</v>
      </c>
      <c r="C207" s="14">
        <v>7</v>
      </c>
      <c r="D207" s="45" t="s">
        <v>477</v>
      </c>
      <c r="E207" s="19" t="s">
        <v>75</v>
      </c>
      <c r="F207" s="15">
        <v>6</v>
      </c>
      <c r="G207" s="40"/>
      <c r="H207" s="15"/>
      <c r="I207" s="16"/>
      <c r="J207" s="16"/>
      <c r="K207" s="43">
        <v>1.04</v>
      </c>
      <c r="L207" s="15" t="str">
        <f t="shared" si="45"/>
        <v/>
      </c>
      <c r="M207" s="41">
        <v>915.37792000000002</v>
      </c>
      <c r="N207" s="41">
        <v>843.2</v>
      </c>
      <c r="O207" s="41">
        <v>1062.432</v>
      </c>
      <c r="P207" s="41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  <c r="AB207" s="18">
        <f t="shared" si="46"/>
        <v>3</v>
      </c>
      <c r="AC207" s="20">
        <f t="shared" si="47"/>
        <v>940.34</v>
      </c>
      <c r="AD207" s="20">
        <f t="shared" si="48"/>
        <v>5642.04</v>
      </c>
      <c r="AE207" s="39">
        <f t="shared" si="49"/>
        <v>11.88152883076496</v>
      </c>
    </row>
    <row r="208" spans="1:31" s="12" customFormat="1" ht="33" customHeight="1" x14ac:dyDescent="0.2">
      <c r="A208" s="13">
        <v>191</v>
      </c>
      <c r="B208" s="14" t="s">
        <v>405</v>
      </c>
      <c r="C208" s="14">
        <v>7</v>
      </c>
      <c r="D208" s="45" t="s">
        <v>478</v>
      </c>
      <c r="E208" s="19" t="s">
        <v>75</v>
      </c>
      <c r="F208" s="15">
        <v>6</v>
      </c>
      <c r="G208" s="40"/>
      <c r="H208" s="15"/>
      <c r="I208" s="16"/>
      <c r="J208" s="16"/>
      <c r="K208" s="43">
        <v>1.04</v>
      </c>
      <c r="L208" s="15" t="str">
        <f t="shared" si="45"/>
        <v/>
      </c>
      <c r="M208" s="41">
        <v>915.37792000000002</v>
      </c>
      <c r="N208" s="41">
        <v>843.2</v>
      </c>
      <c r="O208" s="41">
        <v>1062.432</v>
      </c>
      <c r="P208" s="41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  <c r="AB208" s="18">
        <f t="shared" si="46"/>
        <v>3</v>
      </c>
      <c r="AC208" s="20">
        <f t="shared" si="47"/>
        <v>940.34</v>
      </c>
      <c r="AD208" s="20">
        <f t="shared" si="48"/>
        <v>5642.04</v>
      </c>
      <c r="AE208" s="39">
        <f t="shared" si="49"/>
        <v>11.88152883076496</v>
      </c>
    </row>
    <row r="209" spans="1:31" s="12" customFormat="1" ht="33" customHeight="1" x14ac:dyDescent="0.2">
      <c r="A209" s="13">
        <v>192</v>
      </c>
      <c r="B209" s="14" t="s">
        <v>207</v>
      </c>
      <c r="C209" s="14">
        <v>7</v>
      </c>
      <c r="D209" s="45" t="s">
        <v>331</v>
      </c>
      <c r="E209" s="19" t="s">
        <v>75</v>
      </c>
      <c r="F209" s="15">
        <v>3</v>
      </c>
      <c r="G209" s="40"/>
      <c r="H209" s="15"/>
      <c r="I209" s="16"/>
      <c r="J209" s="16"/>
      <c r="K209" s="43">
        <v>1.04</v>
      </c>
      <c r="L209" s="15" t="str">
        <f t="shared" si="45"/>
        <v/>
      </c>
      <c r="M209" s="41">
        <v>31747.503519999998</v>
      </c>
      <c r="N209" s="41">
        <v>29244.2</v>
      </c>
      <c r="O209" s="41">
        <v>36847.692000000003</v>
      </c>
      <c r="P209" s="41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8">
        <f t="shared" si="46"/>
        <v>3</v>
      </c>
      <c r="AC209" s="20">
        <f t="shared" si="47"/>
        <v>32613.14</v>
      </c>
      <c r="AD209" s="20">
        <f t="shared" si="48"/>
        <v>97839.42</v>
      </c>
      <c r="AE209" s="39">
        <f t="shared" si="49"/>
        <v>11.881568312867063</v>
      </c>
    </row>
    <row r="210" spans="1:31" s="12" customFormat="1" ht="33" customHeight="1" x14ac:dyDescent="0.2">
      <c r="A210" s="13">
        <v>193</v>
      </c>
      <c r="B210" s="14" t="s">
        <v>208</v>
      </c>
      <c r="C210" s="14">
        <v>7</v>
      </c>
      <c r="D210" s="45" t="s">
        <v>332</v>
      </c>
      <c r="E210" s="19" t="s">
        <v>75</v>
      </c>
      <c r="F210" s="15">
        <v>6</v>
      </c>
      <c r="G210" s="40"/>
      <c r="H210" s="15"/>
      <c r="I210" s="16"/>
      <c r="J210" s="16"/>
      <c r="K210" s="43">
        <v>1.04</v>
      </c>
      <c r="L210" s="15" t="str">
        <f t="shared" si="45"/>
        <v/>
      </c>
      <c r="M210" s="41">
        <v>6982.9048799999991</v>
      </c>
      <c r="N210" s="41">
        <v>6432.3</v>
      </c>
      <c r="O210" s="41">
        <v>8104.6980000000003</v>
      </c>
      <c r="P210" s="41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8">
        <f t="shared" si="46"/>
        <v>3</v>
      </c>
      <c r="AC210" s="20">
        <f t="shared" si="47"/>
        <v>7173.31</v>
      </c>
      <c r="AD210" s="20">
        <f t="shared" si="48"/>
        <v>43039.86</v>
      </c>
      <c r="AE210" s="39">
        <f t="shared" si="49"/>
        <v>11.881556312227593</v>
      </c>
    </row>
    <row r="211" spans="1:31" s="12" customFormat="1" ht="33" customHeight="1" x14ac:dyDescent="0.2">
      <c r="A211" s="13">
        <v>194</v>
      </c>
      <c r="B211" s="14" t="s">
        <v>209</v>
      </c>
      <c r="C211" s="14">
        <v>7</v>
      </c>
      <c r="D211" s="45" t="s">
        <v>333</v>
      </c>
      <c r="E211" s="19" t="s">
        <v>75</v>
      </c>
      <c r="F211" s="15">
        <v>2</v>
      </c>
      <c r="G211" s="40"/>
      <c r="H211" s="15"/>
      <c r="I211" s="16"/>
      <c r="J211" s="16"/>
      <c r="K211" s="43">
        <v>1.04</v>
      </c>
      <c r="L211" s="15" t="str">
        <f t="shared" si="45"/>
        <v/>
      </c>
      <c r="M211" s="41">
        <v>3490.2039999999997</v>
      </c>
      <c r="N211" s="41">
        <v>2924</v>
      </c>
      <c r="O211" s="41">
        <v>3684.2400000000002</v>
      </c>
      <c r="P211" s="41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8">
        <f t="shared" si="46"/>
        <v>3</v>
      </c>
      <c r="AC211" s="20">
        <f t="shared" si="47"/>
        <v>3366.15</v>
      </c>
      <c r="AD211" s="20">
        <f t="shared" si="48"/>
        <v>6732.3</v>
      </c>
      <c r="AE211" s="39">
        <f t="shared" si="49"/>
        <v>11.734798728013557</v>
      </c>
    </row>
    <row r="212" spans="1:31" s="12" customFormat="1" ht="33" customHeight="1" x14ac:dyDescent="0.2">
      <c r="A212" s="13">
        <v>195</v>
      </c>
      <c r="B212" s="14" t="s">
        <v>210</v>
      </c>
      <c r="C212" s="14">
        <v>7</v>
      </c>
      <c r="D212" s="45" t="s">
        <v>479</v>
      </c>
      <c r="E212" s="19" t="s">
        <v>75</v>
      </c>
      <c r="F212" s="15">
        <v>59</v>
      </c>
      <c r="G212" s="40"/>
      <c r="H212" s="15"/>
      <c r="I212" s="16"/>
      <c r="J212" s="16"/>
      <c r="K212" s="43">
        <v>1.04</v>
      </c>
      <c r="L212" s="15" t="str">
        <f t="shared" si="45"/>
        <v/>
      </c>
      <c r="M212" s="41">
        <v>290.94079999999997</v>
      </c>
      <c r="N212" s="41">
        <v>268</v>
      </c>
      <c r="O212" s="41">
        <v>337.68</v>
      </c>
      <c r="P212" s="41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8">
        <f t="shared" si="46"/>
        <v>3</v>
      </c>
      <c r="AC212" s="20">
        <f t="shared" si="47"/>
        <v>298.88</v>
      </c>
      <c r="AD212" s="20">
        <f t="shared" si="48"/>
        <v>17633.919999999998</v>
      </c>
      <c r="AE212" s="39">
        <f t="shared" si="49"/>
        <v>11.881316862338279</v>
      </c>
    </row>
    <row r="213" spans="1:31" s="12" customFormat="1" ht="33" customHeight="1" x14ac:dyDescent="0.2">
      <c r="A213" s="13">
        <v>196</v>
      </c>
      <c r="B213" s="14" t="s">
        <v>211</v>
      </c>
      <c r="C213" s="14">
        <v>7</v>
      </c>
      <c r="D213" s="45" t="s">
        <v>334</v>
      </c>
      <c r="E213" s="19" t="s">
        <v>75</v>
      </c>
      <c r="F213" s="15">
        <v>3</v>
      </c>
      <c r="G213" s="40"/>
      <c r="H213" s="15"/>
      <c r="I213" s="16"/>
      <c r="J213" s="16"/>
      <c r="K213" s="43">
        <v>1.04</v>
      </c>
      <c r="L213" s="15" t="str">
        <f t="shared" si="45"/>
        <v/>
      </c>
      <c r="M213" s="41">
        <v>2077.9469599999998</v>
      </c>
      <c r="N213" s="41">
        <v>1914.1</v>
      </c>
      <c r="O213" s="41">
        <v>2411.7660000000001</v>
      </c>
      <c r="P213" s="41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8">
        <f t="shared" si="46"/>
        <v>3</v>
      </c>
      <c r="AC213" s="20">
        <f t="shared" si="47"/>
        <v>2134.61</v>
      </c>
      <c r="AD213" s="20">
        <f t="shared" si="48"/>
        <v>6403.83</v>
      </c>
      <c r="AE213" s="39">
        <f t="shared" si="49"/>
        <v>11.881539669942795</v>
      </c>
    </row>
    <row r="214" spans="1:31" s="12" customFormat="1" ht="33" customHeight="1" x14ac:dyDescent="0.2">
      <c r="A214" s="13">
        <v>197</v>
      </c>
      <c r="B214" s="14" t="s">
        <v>212</v>
      </c>
      <c r="C214" s="14">
        <v>7</v>
      </c>
      <c r="D214" s="45" t="s">
        <v>335</v>
      </c>
      <c r="E214" s="19" t="s">
        <v>75</v>
      </c>
      <c r="F214" s="15">
        <v>13</v>
      </c>
      <c r="G214" s="40"/>
      <c r="H214" s="15"/>
      <c r="I214" s="16"/>
      <c r="J214" s="16"/>
      <c r="K214" s="43">
        <v>1.04</v>
      </c>
      <c r="L214" s="15" t="str">
        <f t="shared" si="45"/>
        <v/>
      </c>
      <c r="M214" s="41">
        <v>1235.4127999999998</v>
      </c>
      <c r="N214" s="41">
        <v>1138</v>
      </c>
      <c r="O214" s="41">
        <v>1433.88</v>
      </c>
      <c r="P214" s="41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8">
        <f t="shared" si="46"/>
        <v>3</v>
      </c>
      <c r="AC214" s="20">
        <f t="shared" si="47"/>
        <v>1269.1000000000001</v>
      </c>
      <c r="AD214" s="20">
        <f t="shared" si="48"/>
        <v>16498.300000000003</v>
      </c>
      <c r="AE214" s="39">
        <f t="shared" si="49"/>
        <v>11.881548816420109</v>
      </c>
    </row>
    <row r="215" spans="1:31" ht="24" customHeight="1" x14ac:dyDescent="0.2">
      <c r="A215" s="34"/>
      <c r="B215" s="35"/>
      <c r="C215" s="35"/>
      <c r="D215" s="58" t="s">
        <v>5</v>
      </c>
      <c r="E215" s="59"/>
      <c r="F215" s="59"/>
      <c r="G215" s="59"/>
      <c r="H215" s="59"/>
      <c r="I215" s="59"/>
      <c r="J215" s="59"/>
      <c r="K215" s="59"/>
      <c r="L215" s="59"/>
      <c r="M215" s="59"/>
      <c r="N215" s="59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7"/>
      <c r="AD215" s="37">
        <f>SUM(AD18:AD214)</f>
        <v>2841235.7680000002</v>
      </c>
      <c r="AE215" s="38"/>
    </row>
    <row r="216" spans="1:31" ht="13.5" customHeight="1" x14ac:dyDescent="0.2"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2"/>
    </row>
    <row r="217" spans="1:31" s="23" customFormat="1" ht="13.5" customHeight="1" x14ac:dyDescent="0.2">
      <c r="D217" s="23" t="s">
        <v>8</v>
      </c>
    </row>
    <row r="218" spans="1:31" s="23" customFormat="1" ht="15" customHeight="1" x14ac:dyDescent="0.2">
      <c r="D218" s="24" t="s">
        <v>31</v>
      </c>
    </row>
    <row r="219" spans="1:31" s="23" customFormat="1" ht="15" customHeight="1" x14ac:dyDescent="0.2">
      <c r="D219" s="24" t="s">
        <v>32</v>
      </c>
    </row>
    <row r="220" spans="1:31" s="23" customFormat="1" ht="15" customHeight="1" x14ac:dyDescent="0.2">
      <c r="D220" s="24" t="s">
        <v>33</v>
      </c>
    </row>
    <row r="221" spans="1:31" ht="13.5" customHeight="1" x14ac:dyDescent="0.2">
      <c r="M221" s="25"/>
    </row>
    <row r="222" spans="1:31" s="3" customFormat="1" ht="13.5" customHeight="1" x14ac:dyDescent="0.25">
      <c r="D222" s="26" t="s">
        <v>0</v>
      </c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</row>
    <row r="223" spans="1:31" s="3" customFormat="1" ht="13.5" customHeight="1" x14ac:dyDescent="0.25"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</row>
    <row r="224" spans="1:31" s="3" customFormat="1" ht="13.5" customHeight="1" x14ac:dyDescent="0.25">
      <c r="D224" s="42">
        <v>44888</v>
      </c>
      <c r="E224" s="27"/>
      <c r="F224" s="27"/>
      <c r="G224" s="71" t="s">
        <v>76</v>
      </c>
      <c r="H224" s="71"/>
      <c r="I224" s="71"/>
      <c r="J224" s="71"/>
      <c r="K224" s="71"/>
      <c r="L224" s="28"/>
      <c r="M224" s="71"/>
      <c r="N224" s="71"/>
      <c r="O224" s="71"/>
      <c r="P224" s="31"/>
      <c r="Q224" s="31"/>
      <c r="R224" s="1"/>
      <c r="S224" s="1"/>
      <c r="T224" s="1"/>
      <c r="U224" s="1"/>
      <c r="V224" s="1"/>
      <c r="W224" s="50" t="s">
        <v>77</v>
      </c>
      <c r="X224" s="51"/>
      <c r="Y224" s="51"/>
      <c r="Z224" s="51"/>
      <c r="AA224" s="51"/>
      <c r="AB224" s="51"/>
      <c r="AC224" s="51"/>
      <c r="AD224" s="29"/>
    </row>
    <row r="225" spans="4:31" s="3" customFormat="1" ht="13.5" customHeight="1" x14ac:dyDescent="0.25">
      <c r="D225" s="30" t="s">
        <v>2</v>
      </c>
      <c r="E225" s="27"/>
      <c r="F225" s="27"/>
      <c r="G225" s="73" t="s">
        <v>27</v>
      </c>
      <c r="H225" s="73"/>
      <c r="I225" s="73"/>
      <c r="J225" s="73"/>
      <c r="K225" s="73"/>
      <c r="L225" s="1"/>
      <c r="M225" s="72" t="s">
        <v>7</v>
      </c>
      <c r="N225" s="72"/>
      <c r="O225" s="72"/>
      <c r="P225" s="31"/>
      <c r="Q225" s="31"/>
      <c r="R225" s="1"/>
      <c r="S225" s="1"/>
      <c r="T225" s="1"/>
      <c r="U225" s="1"/>
      <c r="V225" s="1"/>
      <c r="W225" s="52"/>
      <c r="X225" s="52"/>
      <c r="Y225" s="52"/>
      <c r="Z225" s="52"/>
      <c r="AA225" s="52"/>
      <c r="AB225" s="52"/>
      <c r="AC225" s="52"/>
    </row>
    <row r="226" spans="4:31" ht="13.5" customHeight="1" x14ac:dyDescent="0.2">
      <c r="D226" s="32"/>
    </row>
    <row r="227" spans="4:31" ht="13.5" customHeight="1" x14ac:dyDescent="0.2">
      <c r="D227" s="26" t="s">
        <v>28</v>
      </c>
    </row>
    <row r="228" spans="4:31" ht="13.5" customHeight="1" x14ac:dyDescent="0.2"/>
    <row r="229" spans="4:31" x14ac:dyDescent="0.2">
      <c r="D229" s="44">
        <v>44888</v>
      </c>
      <c r="E229" s="27"/>
      <c r="F229" s="27"/>
      <c r="G229" s="71" t="s">
        <v>78</v>
      </c>
      <c r="H229" s="71"/>
      <c r="I229" s="71"/>
      <c r="J229" s="71"/>
      <c r="K229" s="71"/>
      <c r="L229" s="28"/>
      <c r="M229" s="71"/>
      <c r="N229" s="71"/>
      <c r="O229" s="71"/>
      <c r="P229" s="31"/>
      <c r="Q229" s="31"/>
      <c r="W229" s="50" t="s">
        <v>79</v>
      </c>
      <c r="X229" s="51"/>
      <c r="Y229" s="51"/>
      <c r="Z229" s="51"/>
      <c r="AA229" s="51"/>
      <c r="AB229" s="51"/>
      <c r="AC229" s="51"/>
    </row>
    <row r="230" spans="4:31" x14ac:dyDescent="0.2">
      <c r="D230" s="30" t="s">
        <v>2</v>
      </c>
      <c r="E230" s="27"/>
      <c r="F230" s="27"/>
      <c r="G230" s="73" t="s">
        <v>27</v>
      </c>
      <c r="H230" s="73"/>
      <c r="I230" s="73"/>
      <c r="J230" s="73"/>
      <c r="K230" s="73"/>
      <c r="M230" s="72" t="s">
        <v>7</v>
      </c>
      <c r="N230" s="72"/>
      <c r="O230" s="72"/>
      <c r="P230" s="31"/>
      <c r="Q230" s="31"/>
      <c r="W230" s="52"/>
      <c r="X230" s="52"/>
      <c r="Y230" s="52"/>
      <c r="Z230" s="52"/>
      <c r="AA230" s="52"/>
      <c r="AB230" s="52"/>
      <c r="AC230" s="52"/>
    </row>
    <row r="233" spans="4:31" x14ac:dyDescent="0.2">
      <c r="D233" s="26" t="s">
        <v>68</v>
      </c>
    </row>
    <row r="235" spans="4:31" x14ac:dyDescent="0.2">
      <c r="D235" s="49"/>
      <c r="E235" s="49"/>
      <c r="F235" s="49"/>
      <c r="G235" s="49"/>
      <c r="H235" s="49"/>
      <c r="I235" s="49"/>
      <c r="J235" s="49"/>
      <c r="K235" s="49"/>
      <c r="L235" s="49"/>
      <c r="M235" s="49"/>
      <c r="N235" s="49"/>
      <c r="O235" s="49"/>
      <c r="P235" s="49"/>
      <c r="Q235" s="49"/>
      <c r="R235" s="49"/>
      <c r="S235" s="49"/>
      <c r="T235" s="49"/>
      <c r="U235" s="49"/>
      <c r="V235" s="49"/>
      <c r="W235" s="49"/>
      <c r="X235" s="49"/>
      <c r="Y235" s="49"/>
      <c r="Z235" s="49"/>
      <c r="AA235" s="49"/>
      <c r="AB235" s="49"/>
      <c r="AC235" s="49"/>
      <c r="AD235" s="49"/>
      <c r="AE235" s="49"/>
    </row>
  </sheetData>
  <sheetProtection formatCells="0" formatColumns="0" formatRows="0" insertHyperlinks="0" sort="0" autoFilter="0"/>
  <protectedRanges>
    <protectedRange sqref="M16:AA17" name="Диапазон7"/>
    <protectedRange sqref="E6:AD7" name="Диапазон1"/>
    <protectedRange sqref="E11:AD12" name="Диапазон2"/>
    <protectedRange sqref="F18:F214 A18:D214" name="Диапазон3"/>
    <protectedRange sqref="Q18:AA214" name="Диапазон4"/>
    <protectedRange sqref="D224 G224 M224 M229 G229 D229" name="Диапазон5"/>
    <protectedRange sqref="E218:AD220" name="Диапазон6"/>
    <protectedRange sqref="W1" name="Диапазон8_1"/>
    <protectedRange sqref="D218:D220" name="Диапазон6_1"/>
    <protectedRange sqref="M18:P214" name="Диапазон4_1"/>
    <protectedRange sqref="E18:E214" name="Диапазон3_2"/>
    <protectedRange sqref="H18:J214" name="Диапазон3_4"/>
    <protectedRange sqref="G18:G214" name="Диапазон3_3_1"/>
  </protectedRanges>
  <autoFilter ref="A17:AE220"/>
  <mergeCells count="37">
    <mergeCell ref="M229:O229"/>
    <mergeCell ref="M230:O230"/>
    <mergeCell ref="G229:K229"/>
    <mergeCell ref="G230:K230"/>
    <mergeCell ref="K14:K16"/>
    <mergeCell ref="G15:G16"/>
    <mergeCell ref="M14:AA14"/>
    <mergeCell ref="W15:AA15"/>
    <mergeCell ref="M224:O224"/>
    <mergeCell ref="M225:O225"/>
    <mergeCell ref="G224:K224"/>
    <mergeCell ref="G225:K225"/>
    <mergeCell ref="B14:B16"/>
    <mergeCell ref="G14:J14"/>
    <mergeCell ref="J15:J16"/>
    <mergeCell ref="R15:V15"/>
    <mergeCell ref="AD14:AD16"/>
    <mergeCell ref="AC14:AC16"/>
    <mergeCell ref="E14:E16"/>
    <mergeCell ref="F14:F16"/>
    <mergeCell ref="M15:Q15"/>
    <mergeCell ref="AE14:AE16"/>
    <mergeCell ref="A14:A16"/>
    <mergeCell ref="D4:AD4"/>
    <mergeCell ref="D215:N215"/>
    <mergeCell ref="E6:AD6"/>
    <mergeCell ref="E10:AD10"/>
    <mergeCell ref="E11:AD11"/>
    <mergeCell ref="E12:AD12"/>
    <mergeCell ref="L14:L16"/>
    <mergeCell ref="H15:H16"/>
    <mergeCell ref="I15:I16"/>
    <mergeCell ref="E7:AD7"/>
    <mergeCell ref="E8:AD8"/>
    <mergeCell ref="D14:D16"/>
    <mergeCell ref="AB14:AB16"/>
    <mergeCell ref="E9:AD9"/>
  </mergeCells>
  <phoneticPr fontId="0" type="noConversion"/>
  <dataValidations disablePrompts="1" count="1">
    <dataValidation type="list" allowBlank="1" showInputMessage="1" showErrorMessage="1" sqref="E7:A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8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2022-11-29T06:24:04Z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