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3 Изделия электротехнические\ЗК МСП СКС-2603\Приложение 7 Обоснование НМЦ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Обоснование!$A$17:$AE$166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Обоснование!$A$1:$AE$183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33" i="3" l="1"/>
  <c r="L63" i="3" l="1"/>
  <c r="AB63" i="3" s="1"/>
  <c r="L64" i="3"/>
  <c r="AB64" i="3" s="1"/>
  <c r="L65" i="3"/>
  <c r="AB65" i="3" s="1"/>
  <c r="L66" i="3"/>
  <c r="AB66" i="3" s="1"/>
  <c r="L67" i="3"/>
  <c r="AB67" i="3" s="1"/>
  <c r="L68" i="3"/>
  <c r="AB68" i="3" s="1"/>
  <c r="L69" i="3"/>
  <c r="AB69" i="3" s="1"/>
  <c r="L70" i="3"/>
  <c r="AB70" i="3" s="1"/>
  <c r="L71" i="3"/>
  <c r="AB71" i="3" s="1"/>
  <c r="L72" i="3"/>
  <c r="AB72" i="3" s="1"/>
  <c r="L73" i="3"/>
  <c r="AB73" i="3" s="1"/>
  <c r="L74" i="3"/>
  <c r="AB74" i="3" s="1"/>
  <c r="L75" i="3"/>
  <c r="AB75" i="3" s="1"/>
  <c r="L76" i="3"/>
  <c r="AB76" i="3" s="1"/>
  <c r="L77" i="3"/>
  <c r="AB77" i="3" s="1"/>
  <c r="L78" i="3"/>
  <c r="AB78" i="3" s="1"/>
  <c r="L79" i="3"/>
  <c r="AB79" i="3" s="1"/>
  <c r="L80" i="3"/>
  <c r="AB80" i="3" s="1"/>
  <c r="L81" i="3"/>
  <c r="AB81" i="3" s="1"/>
  <c r="L82" i="3"/>
  <c r="L83" i="3"/>
  <c r="L84" i="3"/>
  <c r="L85" i="3"/>
  <c r="AB85" i="3" s="1"/>
  <c r="L86" i="3"/>
  <c r="AB86" i="3" s="1"/>
  <c r="L87" i="3"/>
  <c r="AB87" i="3" s="1"/>
  <c r="L88" i="3"/>
  <c r="AB88" i="3" s="1"/>
  <c r="L89" i="3"/>
  <c r="L90" i="3"/>
  <c r="L91" i="3"/>
  <c r="L92" i="3"/>
  <c r="L93" i="3"/>
  <c r="AB93" i="3" s="1"/>
  <c r="L94" i="3"/>
  <c r="L95" i="3"/>
  <c r="AB95" i="3" s="1"/>
  <c r="L96" i="3"/>
  <c r="AB96" i="3" s="1"/>
  <c r="L97" i="3"/>
  <c r="L98" i="3"/>
  <c r="L99" i="3"/>
  <c r="AB99" i="3" s="1"/>
  <c r="L100" i="3"/>
  <c r="AB100" i="3" s="1"/>
  <c r="L101" i="3"/>
  <c r="L102" i="3"/>
  <c r="AB102" i="3" s="1"/>
  <c r="L103" i="3"/>
  <c r="L104" i="3"/>
  <c r="AB104" i="3" s="1"/>
  <c r="L105" i="3"/>
  <c r="AB105" i="3" s="1"/>
  <c r="L106" i="3"/>
  <c r="L107" i="3"/>
  <c r="L108" i="3"/>
  <c r="AB108" i="3" s="1"/>
  <c r="L109" i="3"/>
  <c r="AB109" i="3" s="1"/>
  <c r="L110" i="3"/>
  <c r="L111" i="3"/>
  <c r="L112" i="3"/>
  <c r="AB112" i="3" s="1"/>
  <c r="L113" i="3"/>
  <c r="AB113" i="3" s="1"/>
  <c r="L114" i="3"/>
  <c r="L115" i="3"/>
  <c r="AB115" i="3" s="1"/>
  <c r="L116" i="3"/>
  <c r="AB116" i="3" s="1"/>
  <c r="L117" i="3"/>
  <c r="L118" i="3"/>
  <c r="L119" i="3"/>
  <c r="AB119" i="3" s="1"/>
  <c r="L120" i="3"/>
  <c r="AB120" i="3" s="1"/>
  <c r="L121" i="3"/>
  <c r="L122" i="3"/>
  <c r="L123" i="3"/>
  <c r="L124" i="3"/>
  <c r="AB124" i="3" s="1"/>
  <c r="L125" i="3"/>
  <c r="L126" i="3"/>
  <c r="L127" i="3"/>
  <c r="AB127" i="3" s="1"/>
  <c r="L128" i="3"/>
  <c r="AB128" i="3" s="1"/>
  <c r="L129" i="3"/>
  <c r="L130" i="3"/>
  <c r="L131" i="3"/>
  <c r="AB131" i="3" s="1"/>
  <c r="L132" i="3"/>
  <c r="AB132" i="3" s="1"/>
  <c r="L133" i="3"/>
  <c r="L134" i="3"/>
  <c r="L135" i="3"/>
  <c r="AB135" i="3" s="1"/>
  <c r="L136" i="3"/>
  <c r="AB136" i="3" s="1"/>
  <c r="L137" i="3"/>
  <c r="L138" i="3"/>
  <c r="L139" i="3"/>
  <c r="AB139" i="3" s="1"/>
  <c r="L140" i="3"/>
  <c r="AB140" i="3" s="1"/>
  <c r="L141" i="3"/>
  <c r="L142" i="3"/>
  <c r="L143" i="3"/>
  <c r="AB143" i="3" s="1"/>
  <c r="L144" i="3"/>
  <c r="L145" i="3"/>
  <c r="AB145" i="3" s="1"/>
  <c r="L146" i="3"/>
  <c r="L147" i="3"/>
  <c r="AB147" i="3" s="1"/>
  <c r="L148" i="3"/>
  <c r="AB148" i="3" s="1"/>
  <c r="L149" i="3"/>
  <c r="L150" i="3"/>
  <c r="AB150" i="3" s="1"/>
  <c r="L151" i="3"/>
  <c r="L152" i="3"/>
  <c r="AB152" i="3" s="1"/>
  <c r="L153" i="3"/>
  <c r="L154" i="3"/>
  <c r="AB154" i="3" s="1"/>
  <c r="L155" i="3"/>
  <c r="L156" i="3"/>
  <c r="AB156" i="3" s="1"/>
  <c r="L157" i="3"/>
  <c r="L158" i="3"/>
  <c r="AB158" i="3" s="1"/>
  <c r="L159" i="3"/>
  <c r="AB159" i="3" s="1"/>
  <c r="L160" i="3"/>
  <c r="AB160" i="3" s="1"/>
  <c r="AC88" i="3" l="1"/>
  <c r="AD88" i="3" s="1"/>
  <c r="AC87" i="3"/>
  <c r="AD87" i="3" s="1"/>
  <c r="AC86" i="3"/>
  <c r="AD86" i="3" s="1"/>
  <c r="AC78" i="3"/>
  <c r="AD78" i="3" s="1"/>
  <c r="AC77" i="3"/>
  <c r="AD77" i="3" s="1"/>
  <c r="AC74" i="3"/>
  <c r="AD74" i="3" s="1"/>
  <c r="AC73" i="3"/>
  <c r="AD73" i="3" s="1"/>
  <c r="AC70" i="3"/>
  <c r="AD70" i="3" s="1"/>
  <c r="AC69" i="3"/>
  <c r="AD69" i="3" s="1"/>
  <c r="AC66" i="3"/>
  <c r="AD66" i="3" s="1"/>
  <c r="AC65" i="3"/>
  <c r="AD65" i="3" s="1"/>
  <c r="AC160" i="3"/>
  <c r="AD160" i="3" s="1"/>
  <c r="AC159" i="3"/>
  <c r="AD159" i="3" s="1"/>
  <c r="AC140" i="3"/>
  <c r="AE140" i="3" s="1"/>
  <c r="AC139" i="3"/>
  <c r="AD139" i="3" s="1"/>
  <c r="AC136" i="3"/>
  <c r="AE136" i="3" s="1"/>
  <c r="AC135" i="3"/>
  <c r="AD135" i="3" s="1"/>
  <c r="AC132" i="3"/>
  <c r="AD132" i="3" s="1"/>
  <c r="AC131" i="3"/>
  <c r="AD131" i="3" s="1"/>
  <c r="AC128" i="3"/>
  <c r="AE128" i="3" s="1"/>
  <c r="AC127" i="3"/>
  <c r="AD127" i="3" s="1"/>
  <c r="AC124" i="3"/>
  <c r="AD124" i="3" s="1"/>
  <c r="AC120" i="3"/>
  <c r="AD120" i="3" s="1"/>
  <c r="AC119" i="3"/>
  <c r="AD119" i="3" s="1"/>
  <c r="AC116" i="3"/>
  <c r="AE116" i="3" s="1"/>
  <c r="AC115" i="3"/>
  <c r="AD115" i="3" s="1"/>
  <c r="AC113" i="3"/>
  <c r="AD113" i="3" s="1"/>
  <c r="AC112" i="3"/>
  <c r="AD112" i="3" s="1"/>
  <c r="AC109" i="3"/>
  <c r="AE109" i="3" s="1"/>
  <c r="AC108" i="3"/>
  <c r="AD108" i="3" s="1"/>
  <c r="AC105" i="3"/>
  <c r="AD105" i="3" s="1"/>
  <c r="AC104" i="3"/>
  <c r="AD104" i="3" s="1"/>
  <c r="AC102" i="3"/>
  <c r="AE102" i="3" s="1"/>
  <c r="AC100" i="3"/>
  <c r="AD100" i="3" s="1"/>
  <c r="AC99" i="3"/>
  <c r="AD99" i="3" s="1"/>
  <c r="AC96" i="3"/>
  <c r="AE96" i="3" s="1"/>
  <c r="AC95" i="3"/>
  <c r="AD95" i="3" s="1"/>
  <c r="AC93" i="3"/>
  <c r="AD93" i="3" s="1"/>
  <c r="AC80" i="3"/>
  <c r="AE80" i="3" s="1"/>
  <c r="AC79" i="3"/>
  <c r="AD79" i="3" s="1"/>
  <c r="AB155" i="3"/>
  <c r="AC155" i="3"/>
  <c r="AB151" i="3"/>
  <c r="AC151" i="3"/>
  <c r="AB146" i="3"/>
  <c r="AC146" i="3"/>
  <c r="AB142" i="3"/>
  <c r="AC142" i="3"/>
  <c r="AB137" i="3"/>
  <c r="AC137" i="3"/>
  <c r="AD137" i="3" s="1"/>
  <c r="AB134" i="3"/>
  <c r="AC134" i="3"/>
  <c r="AE132" i="3"/>
  <c r="AB129" i="3"/>
  <c r="AC129" i="3"/>
  <c r="AD129" i="3" s="1"/>
  <c r="AB126" i="3"/>
  <c r="AC126" i="3"/>
  <c r="AB123" i="3"/>
  <c r="AC123" i="3"/>
  <c r="AD123" i="3" s="1"/>
  <c r="AB122" i="3"/>
  <c r="AC122" i="3"/>
  <c r="AE120" i="3"/>
  <c r="AB117" i="3"/>
  <c r="AC117" i="3"/>
  <c r="AD117" i="3" s="1"/>
  <c r="AE113" i="3"/>
  <c r="AB110" i="3"/>
  <c r="AC110" i="3"/>
  <c r="AD110" i="3" s="1"/>
  <c r="AB107" i="3"/>
  <c r="AC107" i="3"/>
  <c r="AE105" i="3"/>
  <c r="AB97" i="3"/>
  <c r="AC97" i="3"/>
  <c r="AD97" i="3" s="1"/>
  <c r="AB92" i="3"/>
  <c r="AC92" i="3"/>
  <c r="AB90" i="3"/>
  <c r="AC90" i="3"/>
  <c r="AD90" i="3" s="1"/>
  <c r="AB84" i="3"/>
  <c r="AC84" i="3"/>
  <c r="AD84" i="3" s="1"/>
  <c r="AB82" i="3"/>
  <c r="AC82" i="3"/>
  <c r="AE82" i="3" s="1"/>
  <c r="AB157" i="3"/>
  <c r="AC157" i="3"/>
  <c r="AD157" i="3" s="1"/>
  <c r="AB153" i="3"/>
  <c r="AC153" i="3"/>
  <c r="AD153" i="3" s="1"/>
  <c r="AB149" i="3"/>
  <c r="AC149" i="3"/>
  <c r="AD149" i="3" s="1"/>
  <c r="AB144" i="3"/>
  <c r="AC144" i="3"/>
  <c r="AD144" i="3" s="1"/>
  <c r="AB141" i="3"/>
  <c r="AC141" i="3"/>
  <c r="AD141" i="3" s="1"/>
  <c r="AB138" i="3"/>
  <c r="AC138" i="3"/>
  <c r="AD138" i="3" s="1"/>
  <c r="AD136" i="3"/>
  <c r="AB133" i="3"/>
  <c r="AC133" i="3"/>
  <c r="AD133" i="3" s="1"/>
  <c r="AB130" i="3"/>
  <c r="AC130" i="3"/>
  <c r="AD130" i="3" s="1"/>
  <c r="AB125" i="3"/>
  <c r="AC125" i="3"/>
  <c r="AD125" i="3" s="1"/>
  <c r="AB121" i="3"/>
  <c r="AC121" i="3"/>
  <c r="AD121" i="3" s="1"/>
  <c r="AB118" i="3"/>
  <c r="AC118" i="3"/>
  <c r="AD118" i="3" s="1"/>
  <c r="AD116" i="3"/>
  <c r="AB114" i="3"/>
  <c r="AC114" i="3"/>
  <c r="AD114" i="3" s="1"/>
  <c r="AB111" i="3"/>
  <c r="AC111" i="3"/>
  <c r="AD111" i="3" s="1"/>
  <c r="AD109" i="3"/>
  <c r="AB106" i="3"/>
  <c r="AC106" i="3"/>
  <c r="AD106" i="3" s="1"/>
  <c r="AB103" i="3"/>
  <c r="AC103" i="3"/>
  <c r="AD103" i="3" s="1"/>
  <c r="AD102" i="3"/>
  <c r="AB101" i="3"/>
  <c r="AC101" i="3"/>
  <c r="AD101" i="3" s="1"/>
  <c r="AB98" i="3"/>
  <c r="AC98" i="3"/>
  <c r="AD98" i="3" s="1"/>
  <c r="AB94" i="3"/>
  <c r="AC94" i="3"/>
  <c r="AD94" i="3" s="1"/>
  <c r="AB91" i="3"/>
  <c r="AC91" i="3"/>
  <c r="AE91" i="3" s="1"/>
  <c r="AB89" i="3"/>
  <c r="AC89" i="3"/>
  <c r="AD89" i="3" s="1"/>
  <c r="AB83" i="3"/>
  <c r="AC83" i="3"/>
  <c r="AD83" i="3" s="1"/>
  <c r="AC76" i="3"/>
  <c r="AC75" i="3"/>
  <c r="AD75" i="3" s="1"/>
  <c r="AC72" i="3"/>
  <c r="AC71" i="3"/>
  <c r="AD71" i="3" s="1"/>
  <c r="AC68" i="3"/>
  <c r="AC67" i="3"/>
  <c r="AD67" i="3" s="1"/>
  <c r="AC64" i="3"/>
  <c r="AC63" i="3"/>
  <c r="AD63" i="3" s="1"/>
  <c r="AD91" i="3"/>
  <c r="AD80" i="3"/>
  <c r="AE141" i="3"/>
  <c r="AE125" i="3"/>
  <c r="AE121" i="3"/>
  <c r="AE106" i="3"/>
  <c r="AE90" i="3"/>
  <c r="AC85" i="3"/>
  <c r="AC81" i="3"/>
  <c r="AE86" i="3"/>
  <c r="AE69" i="3"/>
  <c r="AC158" i="3"/>
  <c r="AC156" i="3"/>
  <c r="AC154" i="3"/>
  <c r="AC152" i="3"/>
  <c r="AC150" i="3"/>
  <c r="AC148" i="3"/>
  <c r="AC147" i="3"/>
  <c r="AC145" i="3"/>
  <c r="AC143" i="3"/>
  <c r="L54" i="3"/>
  <c r="AB54" i="3" s="1"/>
  <c r="L55" i="3"/>
  <c r="AB55" i="3" s="1"/>
  <c r="L56" i="3"/>
  <c r="AB56" i="3" s="1"/>
  <c r="L57" i="3"/>
  <c r="AB57" i="3" s="1"/>
  <c r="L58" i="3"/>
  <c r="AB58" i="3" s="1"/>
  <c r="L59" i="3"/>
  <c r="AB59" i="3" s="1"/>
  <c r="L60" i="3"/>
  <c r="AB60" i="3" s="1"/>
  <c r="L61" i="3"/>
  <c r="AB61" i="3" s="1"/>
  <c r="L62" i="3"/>
  <c r="AB62" i="3" s="1"/>
  <c r="AE133" i="3" l="1"/>
  <c r="AE70" i="3"/>
  <c r="AD128" i="3"/>
  <c r="AD96" i="3"/>
  <c r="AE124" i="3"/>
  <c r="AD140" i="3"/>
  <c r="AE83" i="3"/>
  <c r="AE88" i="3"/>
  <c r="AE65" i="3"/>
  <c r="AE117" i="3"/>
  <c r="AE123" i="3"/>
  <c r="AE129" i="3"/>
  <c r="AE137" i="3"/>
  <c r="AE159" i="3"/>
  <c r="AE100" i="3"/>
  <c r="AE101" i="3"/>
  <c r="AD82" i="3"/>
  <c r="AE79" i="3"/>
  <c r="AE97" i="3"/>
  <c r="AE78" i="3"/>
  <c r="AE67" i="3"/>
  <c r="AE75" i="3"/>
  <c r="AE74" i="3"/>
  <c r="AE66" i="3"/>
  <c r="AE114" i="3"/>
  <c r="AE110" i="3"/>
  <c r="AE87" i="3"/>
  <c r="AE73" i="3"/>
  <c r="AE77" i="3"/>
  <c r="AE89" i="3"/>
  <c r="AE93" i="3"/>
  <c r="AE95" i="3"/>
  <c r="AE99" i="3"/>
  <c r="AE104" i="3"/>
  <c r="AE108" i="3"/>
  <c r="AE112" i="3"/>
  <c r="AE115" i="3"/>
  <c r="AE119" i="3"/>
  <c r="AE127" i="3"/>
  <c r="AE131" i="3"/>
  <c r="AE135" i="3"/>
  <c r="AE139" i="3"/>
  <c r="AE160" i="3"/>
  <c r="AE84" i="3"/>
  <c r="AE63" i="3"/>
  <c r="AE71" i="3"/>
  <c r="AD68" i="3"/>
  <c r="AE68" i="3"/>
  <c r="AD76" i="3"/>
  <c r="AE76" i="3"/>
  <c r="AD92" i="3"/>
  <c r="AE92" i="3"/>
  <c r="AD107" i="3"/>
  <c r="AE107" i="3"/>
  <c r="AD122" i="3"/>
  <c r="AE122" i="3"/>
  <c r="AD126" i="3"/>
  <c r="AE126" i="3"/>
  <c r="AD134" i="3"/>
  <c r="AE134" i="3"/>
  <c r="AD142" i="3"/>
  <c r="AE142" i="3"/>
  <c r="AD146" i="3"/>
  <c r="AE146" i="3"/>
  <c r="AD151" i="3"/>
  <c r="AE151" i="3"/>
  <c r="AD155" i="3"/>
  <c r="AE155" i="3"/>
  <c r="AE94" i="3"/>
  <c r="AE103" i="3"/>
  <c r="AE118" i="3"/>
  <c r="AE130" i="3"/>
  <c r="AE144" i="3"/>
  <c r="AE149" i="3"/>
  <c r="AE157" i="3"/>
  <c r="AD64" i="3"/>
  <c r="AE64" i="3"/>
  <c r="AD72" i="3"/>
  <c r="AE72" i="3"/>
  <c r="AE98" i="3"/>
  <c r="AE111" i="3"/>
  <c r="AE138" i="3"/>
  <c r="AE153" i="3"/>
  <c r="AD81" i="3"/>
  <c r="AE81" i="3"/>
  <c r="AD85" i="3"/>
  <c r="AE85" i="3"/>
  <c r="AD145" i="3"/>
  <c r="AE145" i="3"/>
  <c r="AD150" i="3"/>
  <c r="AE150" i="3"/>
  <c r="AD154" i="3"/>
  <c r="AE154" i="3"/>
  <c r="AD158" i="3"/>
  <c r="AE158" i="3"/>
  <c r="AC55" i="3"/>
  <c r="AD55" i="3" s="1"/>
  <c r="AD143" i="3"/>
  <c r="AE143" i="3"/>
  <c r="AD147" i="3"/>
  <c r="AE147" i="3"/>
  <c r="AD148" i="3"/>
  <c r="AE148" i="3"/>
  <c r="AD152" i="3"/>
  <c r="AE152" i="3"/>
  <c r="AD156" i="3"/>
  <c r="AE156" i="3"/>
  <c r="AC59" i="3"/>
  <c r="AD59" i="3" s="1"/>
  <c r="AC61" i="3"/>
  <c r="AD61" i="3" s="1"/>
  <c r="AC58" i="3"/>
  <c r="AD58" i="3" s="1"/>
  <c r="AC57" i="3"/>
  <c r="AD57" i="3" s="1"/>
  <c r="AC62" i="3"/>
  <c r="AD62" i="3" s="1"/>
  <c r="AC60" i="3"/>
  <c r="AD60" i="3" s="1"/>
  <c r="AC56" i="3"/>
  <c r="AD56" i="3" s="1"/>
  <c r="AC54" i="3"/>
  <c r="AD54" i="3" s="1"/>
  <c r="AE62" i="3" l="1"/>
  <c r="AE58" i="3"/>
  <c r="AE54" i="3"/>
  <c r="AE55" i="3"/>
  <c r="AE56" i="3"/>
  <c r="AE59" i="3"/>
  <c r="AE60" i="3"/>
  <c r="AE57" i="3"/>
  <c r="AE61" i="3"/>
  <c r="L34" i="3" l="1"/>
  <c r="AB34" i="3" s="1"/>
  <c r="L35" i="3"/>
  <c r="AB35" i="3" s="1"/>
  <c r="L36" i="3"/>
  <c r="AB36" i="3" s="1"/>
  <c r="L37" i="3"/>
  <c r="AB37" i="3" s="1"/>
  <c r="L38" i="3"/>
  <c r="AB38" i="3" s="1"/>
  <c r="L39" i="3"/>
  <c r="AB39" i="3" s="1"/>
  <c r="L40" i="3"/>
  <c r="AB40" i="3" s="1"/>
  <c r="L41" i="3"/>
  <c r="AB41" i="3" s="1"/>
  <c r="L42" i="3"/>
  <c r="AB42" i="3" s="1"/>
  <c r="L43" i="3"/>
  <c r="AB43" i="3" s="1"/>
  <c r="L44" i="3"/>
  <c r="AB44" i="3" s="1"/>
  <c r="L45" i="3"/>
  <c r="AB45" i="3" s="1"/>
  <c r="L46" i="3"/>
  <c r="AB46" i="3" s="1"/>
  <c r="L47" i="3"/>
  <c r="AB47" i="3" s="1"/>
  <c r="L48" i="3"/>
  <c r="AB48" i="3" s="1"/>
  <c r="L49" i="3"/>
  <c r="AB49" i="3" s="1"/>
  <c r="L50" i="3"/>
  <c r="AB50" i="3" s="1"/>
  <c r="L51" i="3"/>
  <c r="AB51" i="3" s="1"/>
  <c r="L52" i="3"/>
  <c r="AB52" i="3" s="1"/>
  <c r="L20" i="3"/>
  <c r="AB20" i="3" s="1"/>
  <c r="L21" i="3"/>
  <c r="AB21" i="3" s="1"/>
  <c r="L22" i="3"/>
  <c r="AB22" i="3" s="1"/>
  <c r="L23" i="3"/>
  <c r="AB23" i="3" s="1"/>
  <c r="L24" i="3"/>
  <c r="AB24" i="3" s="1"/>
  <c r="L25" i="3"/>
  <c r="AB25" i="3" s="1"/>
  <c r="L26" i="3"/>
  <c r="AB26" i="3" s="1"/>
  <c r="L27" i="3"/>
  <c r="AB27" i="3" s="1"/>
  <c r="L28" i="3"/>
  <c r="AB28" i="3" s="1"/>
  <c r="L29" i="3"/>
  <c r="AB29" i="3" s="1"/>
  <c r="L30" i="3"/>
  <c r="AB30" i="3" s="1"/>
  <c r="L31" i="3"/>
  <c r="AB31" i="3" s="1"/>
  <c r="L32" i="3"/>
  <c r="AB32" i="3" s="1"/>
  <c r="L33" i="3"/>
  <c r="AB33" i="3" s="1"/>
  <c r="L53" i="3"/>
  <c r="AC53" i="3" s="1"/>
  <c r="L18" i="3"/>
  <c r="AC18" i="3" s="1"/>
  <c r="AD18" i="3" s="1"/>
  <c r="L19" i="3"/>
  <c r="AC19" i="3" s="1"/>
  <c r="AC22" i="3" l="1"/>
  <c r="AD22" i="3" s="1"/>
  <c r="AC40" i="3"/>
  <c r="AD40" i="3" s="1"/>
  <c r="AC48" i="3"/>
  <c r="AD48" i="3" s="1"/>
  <c r="AB19" i="3"/>
  <c r="AB18" i="3"/>
  <c r="AC28" i="3"/>
  <c r="AE28" i="3" s="1"/>
  <c r="AC50" i="3"/>
  <c r="AD50" i="3" s="1"/>
  <c r="AC44" i="3"/>
  <c r="AD44" i="3" s="1"/>
  <c r="AC36" i="3"/>
  <c r="AD36" i="3" s="1"/>
  <c r="AC52" i="3"/>
  <c r="AD52" i="3" s="1"/>
  <c r="AC24" i="3"/>
  <c r="AE24" i="3" s="1"/>
  <c r="AC51" i="3"/>
  <c r="AD51" i="3" s="1"/>
  <c r="AC49" i="3"/>
  <c r="AD49" i="3" s="1"/>
  <c r="AC47" i="3"/>
  <c r="AD47" i="3" s="1"/>
  <c r="AC46" i="3"/>
  <c r="AE46" i="3" s="1"/>
  <c r="AC43" i="3"/>
  <c r="AD43" i="3" s="1"/>
  <c r="AC42" i="3"/>
  <c r="AD42" i="3" s="1"/>
  <c r="AC39" i="3"/>
  <c r="AD39" i="3" s="1"/>
  <c r="AC38" i="3"/>
  <c r="AD38" i="3" s="1"/>
  <c r="AC35" i="3"/>
  <c r="AD35" i="3" s="1"/>
  <c r="AC34" i="3"/>
  <c r="AD34" i="3" s="1"/>
  <c r="AC21" i="3"/>
  <c r="AE21" i="3" s="1"/>
  <c r="AC30" i="3"/>
  <c r="AD30" i="3" s="1"/>
  <c r="AC26" i="3"/>
  <c r="AD26" i="3" s="1"/>
  <c r="AC32" i="3"/>
  <c r="AD32" i="3" s="1"/>
  <c r="AC45" i="3"/>
  <c r="AD45" i="3" s="1"/>
  <c r="AC41" i="3"/>
  <c r="AD41" i="3" s="1"/>
  <c r="AC37" i="3"/>
  <c r="AD37" i="3" s="1"/>
  <c r="AE42" i="3"/>
  <c r="AE53" i="3"/>
  <c r="AD53" i="3"/>
  <c r="AB53" i="3"/>
  <c r="AC31" i="3"/>
  <c r="AD31" i="3" s="1"/>
  <c r="AC29" i="3"/>
  <c r="AC27" i="3"/>
  <c r="AC25" i="3"/>
  <c r="AC23" i="3"/>
  <c r="AC20" i="3"/>
  <c r="AC33" i="3"/>
  <c r="AE18" i="3"/>
  <c r="AE19" i="3"/>
  <c r="AD19" i="3"/>
  <c r="AE48" i="3" l="1"/>
  <c r="AE31" i="3"/>
  <c r="AE22" i="3"/>
  <c r="AE41" i="3"/>
  <c r="AE52" i="3"/>
  <c r="AE49" i="3"/>
  <c r="AE34" i="3"/>
  <c r="AE32" i="3"/>
  <c r="AE30" i="3"/>
  <c r="AE38" i="3"/>
  <c r="AD28" i="3"/>
  <c r="AE26" i="3"/>
  <c r="AE40" i="3"/>
  <c r="AE44" i="3"/>
  <c r="AD46" i="3"/>
  <c r="AE35" i="3"/>
  <c r="AD21" i="3"/>
  <c r="AE36" i="3"/>
  <c r="AE50" i="3"/>
  <c r="AE39" i="3"/>
  <c r="AE43" i="3"/>
  <c r="AE47" i="3"/>
  <c r="AE51" i="3"/>
  <c r="AD24" i="3"/>
  <c r="AE37" i="3"/>
  <c r="AE45" i="3"/>
  <c r="AD29" i="3"/>
  <c r="AE29" i="3"/>
  <c r="AD20" i="3"/>
  <c r="AE20" i="3"/>
  <c r="AD23" i="3"/>
  <c r="AE23" i="3"/>
  <c r="AD27" i="3"/>
  <c r="AE27" i="3"/>
  <c r="AD25" i="3"/>
  <c r="AE25" i="3"/>
  <c r="AD33" i="3"/>
  <c r="AE33" i="3"/>
  <c r="AD161" i="3" l="1"/>
</calcChain>
</file>

<file path=xl/sharedStrings.xml><?xml version="1.0" encoding="utf-8"?>
<sst xmlns="http://schemas.openxmlformats.org/spreadsheetml/2006/main" count="515" uniqueCount="373">
  <si>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</si>
  <si>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</si>
  <si>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</si>
  <si>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</si>
  <si>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</si>
  <si>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</si>
  <si>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</si>
  <si>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</si>
  <si>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</si>
  <si>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</si>
  <si>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</si>
  <si>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</si>
  <si>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</si>
  <si>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</si>
  <si>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</si>
  <si>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</si>
  <si>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</si>
  <si>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</si>
  <si>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</si>
  <si>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</si>
  <si>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</si>
  <si>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</si>
  <si>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</si>
  <si>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</si>
  <si>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</si>
  <si>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</si>
  <si>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</si>
  <si>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</si>
  <si>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</si>
  <si>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</si>
  <si>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</si>
  <si>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</si>
  <si>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</si>
  <si>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</si>
  <si>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</si>
  <si>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</si>
  <si>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</si>
  <si>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</si>
  <si>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</si>
  <si>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</si>
  <si>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</si>
  <si>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</si>
  <si>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</si>
  <si>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</si>
  <si>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</si>
  <si>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</si>
  <si>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</si>
  <si>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</si>
  <si>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</si>
  <si>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</si>
  <si>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</si>
  <si>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</si>
  <si>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</si>
  <si>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</si>
  <si>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</si>
  <si>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</si>
  <si>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</si>
  <si>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</si>
  <si>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</si>
  <si>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</si>
  <si>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</si>
  <si>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</si>
  <si>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</si>
  <si>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</si>
  <si>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</si>
  <si>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</si>
  <si>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</si>
  <si>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</si>
  <si>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</si>
  <si>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</si>
  <si>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</si>
  <si>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</si>
  <si>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</si>
  <si>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</si>
  <si>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</si>
  <si>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</si>
  <si>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</si>
  <si>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</si>
  <si>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</si>
  <si>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</si>
  <si>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компл</t>
  </si>
  <si>
    <t>ДА</t>
  </si>
  <si>
    <t>ЭТМ</t>
  </si>
  <si>
    <t>элетротехнические материалы</t>
  </si>
  <si>
    <t>ДА000045</t>
  </si>
  <si>
    <t>ДА000054</t>
  </si>
  <si>
    <t>ДА000059</t>
  </si>
  <si>
    <t>ДА000144</t>
  </si>
  <si>
    <t>ДА000148</t>
  </si>
  <si>
    <t>ДА000171</t>
  </si>
  <si>
    <t>ДА000173</t>
  </si>
  <si>
    <t>ДА000174</t>
  </si>
  <si>
    <t>ДА000185</t>
  </si>
  <si>
    <t>ДА000186</t>
  </si>
  <si>
    <t>ДА000251</t>
  </si>
  <si>
    <t>ДА000271</t>
  </si>
  <si>
    <t>ДА000287</t>
  </si>
  <si>
    <t>ДА000388</t>
  </si>
  <si>
    <t>ДА000398</t>
  </si>
  <si>
    <t>ДА000403</t>
  </si>
  <si>
    <t>ДА000411</t>
  </si>
  <si>
    <t>ДА000412</t>
  </si>
  <si>
    <t>ДА000526</t>
  </si>
  <si>
    <t>ДА000548</t>
  </si>
  <si>
    <t>ДА000598</t>
  </si>
  <si>
    <t>ДА000599</t>
  </si>
  <si>
    <t>ДА000761</t>
  </si>
  <si>
    <t>ДА000762</t>
  </si>
  <si>
    <t>ДА000763</t>
  </si>
  <si>
    <t>ДА000991</t>
  </si>
  <si>
    <t>ДВ000044</t>
  </si>
  <si>
    <t>ДВ000105</t>
  </si>
  <si>
    <t>ДВ000120</t>
  </si>
  <si>
    <t>ДВ000126</t>
  </si>
  <si>
    <t>ДВ000189</t>
  </si>
  <si>
    <t>ДВ000232</t>
  </si>
  <si>
    <t>ДВ000330</t>
  </si>
  <si>
    <t>ДВ000342</t>
  </si>
  <si>
    <t>ДИ000001</t>
  </si>
  <si>
    <t>ДИ000002</t>
  </si>
  <si>
    <t>ДИ000003</t>
  </si>
  <si>
    <t>ДИ000004</t>
  </si>
  <si>
    <t>ДИ000014</t>
  </si>
  <si>
    <t>ДИ000017</t>
  </si>
  <si>
    <t>ДИ000018</t>
  </si>
  <si>
    <t>ДИ000019</t>
  </si>
  <si>
    <t>ДИ000020</t>
  </si>
  <si>
    <t>ДИ000035</t>
  </si>
  <si>
    <t>ДИ000062</t>
  </si>
  <si>
    <t>ДИ000087</t>
  </si>
  <si>
    <t>ДИ000106</t>
  </si>
  <si>
    <t>ДИ000129</t>
  </si>
  <si>
    <t>ДИ000131</t>
  </si>
  <si>
    <t>ДИ000235</t>
  </si>
  <si>
    <t>ДИ000300</t>
  </si>
  <si>
    <t>ДИ000302</t>
  </si>
  <si>
    <t>ДИ000303</t>
  </si>
  <si>
    <t>ДИ000304</t>
  </si>
  <si>
    <t>ДИ000305</t>
  </si>
  <si>
    <t>ДИ000306</t>
  </si>
  <si>
    <t>ДИ000307</t>
  </si>
  <si>
    <t>ДИ000312</t>
  </si>
  <si>
    <t>ДИ000314</t>
  </si>
  <si>
    <t>ДИ000315</t>
  </si>
  <si>
    <t>ДИ000341</t>
  </si>
  <si>
    <t>ДИ000385</t>
  </si>
  <si>
    <t>ДИ000388</t>
  </si>
  <si>
    <t>ДИ000403</t>
  </si>
  <si>
    <t>ДИ000475</t>
  </si>
  <si>
    <t>ДИ000498</t>
  </si>
  <si>
    <t>ДИ000603</t>
  </si>
  <si>
    <t>ДИ000612</t>
  </si>
  <si>
    <t>ДИ000615</t>
  </si>
  <si>
    <t>ДИ000633</t>
  </si>
  <si>
    <t>ДИ000635</t>
  </si>
  <si>
    <t>ДИ000637</t>
  </si>
  <si>
    <t>ДИ000640</t>
  </si>
  <si>
    <t>ДИ000642</t>
  </si>
  <si>
    <t>ДИ000643</t>
  </si>
  <si>
    <t>ДИ000664</t>
  </si>
  <si>
    <t>ДИ000744</t>
  </si>
  <si>
    <t>ДИ000745</t>
  </si>
  <si>
    <t>ДИ000756</t>
  </si>
  <si>
    <t>ДИ000758</t>
  </si>
  <si>
    <t>ДИ000759</t>
  </si>
  <si>
    <t>ДИ000760</t>
  </si>
  <si>
    <t>ДИ000761</t>
  </si>
  <si>
    <t>ДИ000782</t>
  </si>
  <si>
    <t>ДИ001114</t>
  </si>
  <si>
    <t>ДИ001132</t>
  </si>
  <si>
    <t>Провод ПВ1 6 ЗЕЛЕНО-ЖЕЛТЫЙ</t>
  </si>
  <si>
    <t>Крюк универсальный SOT76</t>
  </si>
  <si>
    <t>Провод ПВС 3х1,5</t>
  </si>
  <si>
    <t>Провод ПВ1 1,5</t>
  </si>
  <si>
    <t>Провод ПВ3 2,5</t>
  </si>
  <si>
    <t>Провод ПВС 3х2,5</t>
  </si>
  <si>
    <t>Провод ПВС 4х2,5</t>
  </si>
  <si>
    <t>Провод ПВС 4х1,5</t>
  </si>
  <si>
    <t>Провод ПУГНП 3х1,5</t>
  </si>
  <si>
    <t>Провод ПУГНП 3х2,5</t>
  </si>
  <si>
    <t>Зажим поддерживающий (сип2а) рs1500+Lm-e</t>
  </si>
  <si>
    <t>Устройство защитное от импульсных перенапряжений DTR-1/6/1500-L</t>
  </si>
  <si>
    <t>Зажим прокалывающий SLIP22.1</t>
  </si>
  <si>
    <t>Клемма WAGO монтажная 4*2,5</t>
  </si>
  <si>
    <t>Провод ВПП 6</t>
  </si>
  <si>
    <t>Трубка ТКСП 16 мм</t>
  </si>
  <si>
    <t>Трубка ТКСП 6 мм</t>
  </si>
  <si>
    <t>Трубка ТКСП 10 мм</t>
  </si>
  <si>
    <t>Провод ПЩ-10</t>
  </si>
  <si>
    <t>Труба гофрированная с протяжкой д-20</t>
  </si>
  <si>
    <t>Труба гофрированная с протяжкой д-32</t>
  </si>
  <si>
    <t>Клемма WAGO монтажная 2*2,5</t>
  </si>
  <si>
    <t>Наконечник мед.луженый JG35</t>
  </si>
  <si>
    <t>Наконечник мед.луженый JG70</t>
  </si>
  <si>
    <t>Наконечник мед.луженый JG95</t>
  </si>
  <si>
    <t>Зажим для СИП прокалывающий Р3В120 ТУСО</t>
  </si>
  <si>
    <t>Провод ПВ3 16</t>
  </si>
  <si>
    <t>Кабель АСБ-10 3Х120</t>
  </si>
  <si>
    <t>Кабель АСБ-10 3Х240</t>
  </si>
  <si>
    <t>Кабель КГ 1х35</t>
  </si>
  <si>
    <t>Кабель КГ 1х70</t>
  </si>
  <si>
    <t>Кабель АВБбШв 4х25</t>
  </si>
  <si>
    <t>Провод ПВ3 185</t>
  </si>
  <si>
    <t>Кабель КГ 4х95</t>
  </si>
  <si>
    <t>Кабель ВВГ 3х1,5</t>
  </si>
  <si>
    <t>Кабель ВВГ 3х2,5</t>
  </si>
  <si>
    <t>Кабель ВВГ 4х4</t>
  </si>
  <si>
    <t>Кабель ВВГ 4х16</t>
  </si>
  <si>
    <t>Кабель АВВГ 4х25</t>
  </si>
  <si>
    <t>Кабель ВВГ 4х2,5</t>
  </si>
  <si>
    <t>Кабель ВВГ 4х6,0</t>
  </si>
  <si>
    <t>Кабель ВВГ 4х10</t>
  </si>
  <si>
    <t>Кабель ВВГ 4х25</t>
  </si>
  <si>
    <t>Кабель UTP витая пара 5е кат., 24АWG , 4пары</t>
  </si>
  <si>
    <t>Муфта соединительная 4 Стп-35/50</t>
  </si>
  <si>
    <t>Бирка кабельная У-134 квадр.50х50</t>
  </si>
  <si>
    <t>Наконечник ТМЛ 185</t>
  </si>
  <si>
    <t>Кабель КГ 3*4+1*2,5</t>
  </si>
  <si>
    <t>Кабель КГ 3х2,5+1х1,5</t>
  </si>
  <si>
    <t>Кабель ВВГ 2х2,5</t>
  </si>
  <si>
    <t>Наконечник ТМЛ 16 мм²</t>
  </si>
  <si>
    <t>Трубка термоусаживаемая ТУТ 12/6</t>
  </si>
  <si>
    <t>Трубка термоусаживаемая ТУТ 20/10</t>
  </si>
  <si>
    <t>Трубка термоусаживаемая ТУТ 24/12</t>
  </si>
  <si>
    <t>Трубка термоусаживаемая ТУТ 30/15</t>
  </si>
  <si>
    <t>Трубка термоусаживаемая ТУТ 40/20</t>
  </si>
  <si>
    <t>Трубка термоусаживаемая ТУТ 50/25</t>
  </si>
  <si>
    <t>Наконечник ТМЛ 10-6-5,</t>
  </si>
  <si>
    <t>Наконечник ТМЛ 25-8-8</t>
  </si>
  <si>
    <t>Наконечник ТМЛ 6-5-4,</t>
  </si>
  <si>
    <t>Набор трубок термоусадочных ТУТ 6/3 «Колорит» (КВТ)</t>
  </si>
  <si>
    <t>Наконечник медный луженый ТМЛ 35 мм2</t>
  </si>
  <si>
    <t>Кабель КГ 4*16</t>
  </si>
  <si>
    <t>Кабель КГ 3х6+1х4</t>
  </si>
  <si>
    <t>Кабель контрольный МКЭШ 2*0,5</t>
  </si>
  <si>
    <t>Кабель РПШ 7*1,5(380)</t>
  </si>
  <si>
    <t>Кабель РК-50</t>
  </si>
  <si>
    <t>Наконечник ТМЛ-35</t>
  </si>
  <si>
    <t>Гильза ГМЛ 240 мм</t>
  </si>
  <si>
    <t>Гильза ГМЛ 150 мм</t>
  </si>
  <si>
    <t>Гильза ГМЛ 120 мм</t>
  </si>
  <si>
    <t>Гильза ГМЛ 10 мм</t>
  </si>
  <si>
    <t>Гильза ГМЛ 6 мм</t>
  </si>
  <si>
    <t>Трубка термоусадочная ТУТ 8/4 1м (КВТ)</t>
  </si>
  <si>
    <t>Кабель ВВГнг 3х2,5</t>
  </si>
  <si>
    <t>Трубка термоусадочная ТУТнг 4/2</t>
  </si>
  <si>
    <t>Трубка термоусадочная ТУТнг 6/3</t>
  </si>
  <si>
    <t>Плита для закрытия кабеля ПК 480х240х16 мм</t>
  </si>
  <si>
    <t>Наконечник штифтовой плоский НШМЛ 35-7х20 ДПА</t>
  </si>
  <si>
    <t>Наконечник штифтовой плоский НШМЛ 16-7х14 ДПА</t>
  </si>
  <si>
    <t>Наконечник штифтовой плоский НШМЛ 6-5,5х12 ДПА</t>
  </si>
  <si>
    <t>Наконечник штифтовой плоский НШМЛ 25-7х15 ДПА</t>
  </si>
  <si>
    <t>Кабель ВВГнг 3х1,5</t>
  </si>
  <si>
    <t>Гильза кабельная медная луженая ГМЛ-16</t>
  </si>
  <si>
    <t>Кабель сварочный КПГ 1х25</t>
  </si>
  <si>
    <t>м</t>
  </si>
  <si>
    <t>кг</t>
  </si>
  <si>
    <t>упак</t>
  </si>
  <si>
    <t>ДА000018</t>
  </si>
  <si>
    <t>ДА000047</t>
  </si>
  <si>
    <t>ДА000050</t>
  </si>
  <si>
    <t>ДА000127</t>
  </si>
  <si>
    <t>ДА000138</t>
  </si>
  <si>
    <t>ДА000139</t>
  </si>
  <si>
    <t>ДА000145</t>
  </si>
  <si>
    <t>ДА000152</t>
  </si>
  <si>
    <t>ДА000199</t>
  </si>
  <si>
    <t>ДА000228</t>
  </si>
  <si>
    <t>ДА000276</t>
  </si>
  <si>
    <t>ДА000286</t>
  </si>
  <si>
    <t>ДА000308</t>
  </si>
  <si>
    <t>ДА000357</t>
  </si>
  <si>
    <t>ДА000501</t>
  </si>
  <si>
    <t>ДА000504</t>
  </si>
  <si>
    <t>ДА000843</t>
  </si>
  <si>
    <t>ДА000934</t>
  </si>
  <si>
    <t>ДА000935</t>
  </si>
  <si>
    <t>ДВ000014</t>
  </si>
  <si>
    <t>ДВ000032</t>
  </si>
  <si>
    <t>ДВ000069</t>
  </si>
  <si>
    <t>ДВ000077</t>
  </si>
  <si>
    <t>ДВ000123</t>
  </si>
  <si>
    <t>ДВ000139</t>
  </si>
  <si>
    <t>ДВ000173</t>
  </si>
  <si>
    <t>ДВ000334</t>
  </si>
  <si>
    <t>ДИ000040</t>
  </si>
  <si>
    <t>ДИ000055</t>
  </si>
  <si>
    <t>ДИ000083</t>
  </si>
  <si>
    <t>ДИ000152</t>
  </si>
  <si>
    <t>ДИ000153</t>
  </si>
  <si>
    <t>ДИ000154</t>
  </si>
  <si>
    <t>ДИ000155</t>
  </si>
  <si>
    <t>ДИ000171</t>
  </si>
  <si>
    <t>ДИ000301</t>
  </si>
  <si>
    <t>ДИ000420</t>
  </si>
  <si>
    <t>ДИ000442</t>
  </si>
  <si>
    <t>ДИ000444</t>
  </si>
  <si>
    <t>ДИ000446</t>
  </si>
  <si>
    <t>ДИ000572</t>
  </si>
  <si>
    <t>ДИ000688</t>
  </si>
  <si>
    <t>ДИ000689</t>
  </si>
  <si>
    <t>ДИ000717</t>
  </si>
  <si>
    <t>ДИ000743</t>
  </si>
  <si>
    <t>ДИ000857</t>
  </si>
  <si>
    <t>ДИ001086</t>
  </si>
  <si>
    <t>ДИ001112</t>
  </si>
  <si>
    <t>ДИ001113</t>
  </si>
  <si>
    <t>ДИ001134</t>
  </si>
  <si>
    <t>ДК000035</t>
  </si>
  <si>
    <t>ДК000036</t>
  </si>
  <si>
    <t>ДК000037</t>
  </si>
  <si>
    <t>ДК000039</t>
  </si>
  <si>
    <t>ДК000041</t>
  </si>
  <si>
    <t>ДК000070</t>
  </si>
  <si>
    <t>ПВ000107</t>
  </si>
  <si>
    <t>Провод ПВХ-монтажный H05V-K 0,75 мм (серый)</t>
  </si>
  <si>
    <t>Провод ПВС 3х0.75</t>
  </si>
  <si>
    <t>Провод ШВВП 2х0,75</t>
  </si>
  <si>
    <t>Зажим плашечный ПА 1-1</t>
  </si>
  <si>
    <t>Трубка ТЛВ 6,0 мм</t>
  </si>
  <si>
    <t>Трубка ТЛВ 4,0мм</t>
  </si>
  <si>
    <t>Трубка ТЛВ 10,0мм</t>
  </si>
  <si>
    <t>Трубка ТЛВ 12,0мм</t>
  </si>
  <si>
    <t>Трубка ТЛВ 8,0мм</t>
  </si>
  <si>
    <t>Провод термостойкий ПРКА 2,5мм</t>
  </si>
  <si>
    <t>Трубка ТЛВ 6,0мм</t>
  </si>
  <si>
    <t>Провод монтажный МГШВ 0,75 мм2</t>
  </si>
  <si>
    <t>Провод ПРКС 3х2,5, белый, изоляция кремнеорганическая резина</t>
  </si>
  <si>
    <t>Наконечник медный 50-12-10</t>
  </si>
  <si>
    <t>Зажим анкерный для СИП-4 GUKo1 (4*25-50)</t>
  </si>
  <si>
    <t>Зажим поддерживающий 2-4*(6-25) SO239</t>
  </si>
  <si>
    <t>Зажим прокалывающий ЗПО 16-95/1,5-10</t>
  </si>
  <si>
    <t>Наконечники вилочные изолированные НВИ 1,5-5 (КВТ)</t>
  </si>
  <si>
    <t>Наконечники вилочные изолированные НВИ 2,5-6 (КВТ)</t>
  </si>
  <si>
    <t>Провод СИП-3 1х70</t>
  </si>
  <si>
    <t>Провод СИП-4 4х25</t>
  </si>
  <si>
    <t>Провод ПВ3 120</t>
  </si>
  <si>
    <t>Провод ВПП 16</t>
  </si>
  <si>
    <t>Кабель ВВГ 1х185</t>
  </si>
  <si>
    <t>Провод монтажный БПВЛ 6 мм2</t>
  </si>
  <si>
    <t>Кабель ВВГ 4х95</t>
  </si>
  <si>
    <t>Кабель ВВГнг-LS 4х4</t>
  </si>
  <si>
    <t>Наконечник-гильза НГИ2 0,75-10 (НШвИ(2)) (100шт)</t>
  </si>
  <si>
    <t>Наконечник ТАМ-120</t>
  </si>
  <si>
    <t>Наконечник ТМ 25-8-8</t>
  </si>
  <si>
    <t>Наконечник ТАМ-25</t>
  </si>
  <si>
    <t>Наконечник ТАМ-35</t>
  </si>
  <si>
    <t>Наконечник ТАМ-50</t>
  </si>
  <si>
    <t>Наконечник ТАМ-70</t>
  </si>
  <si>
    <t>Гильза кабельная медная ГМ-6</t>
  </si>
  <si>
    <t>Трубка термоусаживаемая ТУТ 10/5</t>
  </si>
  <si>
    <t>Кабель для связи GOT1000/2000 и MELSEC FX Family (3м). Mitsubishi ELECTRIC GT01-C30R4-8P</t>
  </si>
  <si>
    <t>Наконечник медный луженый ТМЛ 4 мм²</t>
  </si>
  <si>
    <t>Наконечник медный луженый ТМЛ 50 мм2</t>
  </si>
  <si>
    <t>Наконечник медный луженый ТМЛ 95 мм2</t>
  </si>
  <si>
    <t>Кабель КВВГ 10х2,5</t>
  </si>
  <si>
    <t>Кабель ВВГ 4*6</t>
  </si>
  <si>
    <t>Кабель ВВГ 4*10</t>
  </si>
  <si>
    <t>Кабель МКЭШ 7х0,75</t>
  </si>
  <si>
    <t>Трубка термоусадочная ТУТнг 3/1,5</t>
  </si>
  <si>
    <t>Кабель ПВС 4*6</t>
  </si>
  <si>
    <t>Спираль монтажная СМ-10-7,5 IEK (USWB-D10-10) (упаковка-10м.)</t>
  </si>
  <si>
    <t>Гильза кабельная медная луженая ГМЛ-6</t>
  </si>
  <si>
    <t>Гильза кабельная медная луженая ГМЛ-10</t>
  </si>
  <si>
    <t>Кабель ВВГ 4*50</t>
  </si>
  <si>
    <t>Ввод кабельный GK 16M</t>
  </si>
  <si>
    <t>Наконечники гильзовые IKY 0.5/8</t>
  </si>
  <si>
    <t>Наконечники гильзовые IKY 0.75/8</t>
  </si>
  <si>
    <t>Наконечники гильзовые IKY-1.5/8</t>
  </si>
  <si>
    <t>Наконечники гильзовые IKY-2.5/8</t>
  </si>
  <si>
    <t>Ввод кабельный GK 20M IP68</t>
  </si>
  <si>
    <t>Кабель 5E кат. UTP 4 пары, Кат.5e, внутренний, 
одножильный, 305м в катушке</t>
  </si>
  <si>
    <t>Кабель ПВКВ 1-4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</si>
</sst>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</xdr:row>
      <xdr:rowOff>435156</xdr:rowOff>
    </xdr:from>
    <xdr:to>
      <xdr:col>30</xdr:col>
      <xdr:colOff>2995</xdr:colOff>
      <xdr:row>21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22</xdr:row>
      <xdr:rowOff>435156</xdr:rowOff>
    </xdr:from>
    <xdr:to>
      <xdr:col>30</xdr:col>
      <xdr:colOff>2995</xdr:colOff>
      <xdr:row>22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25</xdr:row>
      <xdr:rowOff>435156</xdr:rowOff>
    </xdr:from>
    <xdr:to>
      <xdr:col>30</xdr:col>
      <xdr:colOff>2995</xdr:colOff>
      <xdr:row>25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26</xdr:row>
      <xdr:rowOff>435156</xdr:rowOff>
    </xdr:from>
    <xdr:to>
      <xdr:col>30</xdr:col>
      <xdr:colOff>2995</xdr:colOff>
      <xdr:row>26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27</xdr:row>
      <xdr:rowOff>435156</xdr:rowOff>
    </xdr:from>
    <xdr:to>
      <xdr:col>30</xdr:col>
      <xdr:colOff>2995</xdr:colOff>
      <xdr:row>27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28</xdr:row>
      <xdr:rowOff>435156</xdr:rowOff>
    </xdr:from>
    <xdr:to>
      <xdr:col>30</xdr:col>
      <xdr:colOff>2995</xdr:colOff>
      <xdr:row>28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29</xdr:row>
      <xdr:rowOff>435156</xdr:rowOff>
    </xdr:from>
    <xdr:to>
      <xdr:col>30</xdr:col>
      <xdr:colOff>2995</xdr:colOff>
      <xdr:row>29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30</xdr:row>
      <xdr:rowOff>435156</xdr:rowOff>
    </xdr:from>
    <xdr:to>
      <xdr:col>30</xdr:col>
      <xdr:colOff>2995</xdr:colOff>
      <xdr:row>30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31</xdr:row>
      <xdr:rowOff>435156</xdr:rowOff>
    </xdr:from>
    <xdr:to>
      <xdr:col>30</xdr:col>
      <xdr:colOff>2995</xdr:colOff>
      <xdr:row>31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32</xdr:row>
      <xdr:rowOff>435156</xdr:rowOff>
    </xdr:from>
    <xdr:to>
      <xdr:col>30</xdr:col>
      <xdr:colOff>2995</xdr:colOff>
      <xdr:row>32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52</xdr:row>
      <xdr:rowOff>435156</xdr:rowOff>
    </xdr:from>
    <xdr:to>
      <xdr:col>30</xdr:col>
      <xdr:colOff>2995</xdr:colOff>
      <xdr:row>52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33</xdr:row>
      <xdr:rowOff>435156</xdr:rowOff>
    </xdr:from>
    <xdr:to>
      <xdr:col>30</xdr:col>
      <xdr:colOff>2995</xdr:colOff>
      <xdr:row>33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34</xdr:row>
      <xdr:rowOff>435156</xdr:rowOff>
    </xdr:from>
    <xdr:to>
      <xdr:col>30</xdr:col>
      <xdr:colOff>2995</xdr:colOff>
      <xdr:row>34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35</xdr:row>
      <xdr:rowOff>435156</xdr:rowOff>
    </xdr:from>
    <xdr:to>
      <xdr:col>30</xdr:col>
      <xdr:colOff>2995</xdr:colOff>
      <xdr:row>35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36</xdr:row>
      <xdr:rowOff>435156</xdr:rowOff>
    </xdr:from>
    <xdr:to>
      <xdr:col>30</xdr:col>
      <xdr:colOff>2995</xdr:colOff>
      <xdr:row>36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37</xdr:row>
      <xdr:rowOff>435156</xdr:rowOff>
    </xdr:from>
    <xdr:to>
      <xdr:col>30</xdr:col>
      <xdr:colOff>2995</xdr:colOff>
      <xdr:row>37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38</xdr:row>
      <xdr:rowOff>435156</xdr:rowOff>
    </xdr:from>
    <xdr:to>
      <xdr:col>30</xdr:col>
      <xdr:colOff>2995</xdr:colOff>
      <xdr:row>38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39</xdr:row>
      <xdr:rowOff>435156</xdr:rowOff>
    </xdr:from>
    <xdr:to>
      <xdr:col>30</xdr:col>
      <xdr:colOff>2995</xdr:colOff>
      <xdr:row>39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40</xdr:row>
      <xdr:rowOff>435156</xdr:rowOff>
    </xdr:from>
    <xdr:to>
      <xdr:col>30</xdr:col>
      <xdr:colOff>2995</xdr:colOff>
      <xdr:row>40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41</xdr:row>
      <xdr:rowOff>435156</xdr:rowOff>
    </xdr:from>
    <xdr:to>
      <xdr:col>30</xdr:col>
      <xdr:colOff>2995</xdr:colOff>
      <xdr:row>41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42</xdr:row>
      <xdr:rowOff>435156</xdr:rowOff>
    </xdr:from>
    <xdr:to>
      <xdr:col>30</xdr:col>
      <xdr:colOff>2995</xdr:colOff>
      <xdr:row>42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43</xdr:row>
      <xdr:rowOff>435156</xdr:rowOff>
    </xdr:from>
    <xdr:to>
      <xdr:col>30</xdr:col>
      <xdr:colOff>2995</xdr:colOff>
      <xdr:row>43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44</xdr:row>
      <xdr:rowOff>435156</xdr:rowOff>
    </xdr:from>
    <xdr:to>
      <xdr:col>30</xdr:col>
      <xdr:colOff>2995</xdr:colOff>
      <xdr:row>44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45</xdr:row>
      <xdr:rowOff>435156</xdr:rowOff>
    </xdr:from>
    <xdr:to>
      <xdr:col>30</xdr:col>
      <xdr:colOff>2995</xdr:colOff>
      <xdr:row>45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46</xdr:row>
      <xdr:rowOff>435156</xdr:rowOff>
    </xdr:from>
    <xdr:to>
      <xdr:col>30</xdr:col>
      <xdr:colOff>2995</xdr:colOff>
      <xdr:row>46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47</xdr:row>
      <xdr:rowOff>435156</xdr:rowOff>
    </xdr:from>
    <xdr:to>
      <xdr:col>30</xdr:col>
      <xdr:colOff>2995</xdr:colOff>
      <xdr:row>47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48</xdr:row>
      <xdr:rowOff>435156</xdr:rowOff>
    </xdr:from>
    <xdr:to>
      <xdr:col>30</xdr:col>
      <xdr:colOff>2995</xdr:colOff>
      <xdr:row>48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49</xdr:row>
      <xdr:rowOff>435156</xdr:rowOff>
    </xdr:from>
    <xdr:to>
      <xdr:col>30</xdr:col>
      <xdr:colOff>2995</xdr:colOff>
      <xdr:row>49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50</xdr:row>
      <xdr:rowOff>435156</xdr:rowOff>
    </xdr:from>
    <xdr:to>
      <xdr:col>30</xdr:col>
      <xdr:colOff>2995</xdr:colOff>
      <xdr:row>50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51</xdr:row>
      <xdr:rowOff>435156</xdr:rowOff>
    </xdr:from>
    <xdr:to>
      <xdr:col>30</xdr:col>
      <xdr:colOff>2995</xdr:colOff>
      <xdr:row>51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53</xdr:row>
      <xdr:rowOff>435156</xdr:rowOff>
    </xdr:from>
    <xdr:to>
      <xdr:col>30</xdr:col>
      <xdr:colOff>2995</xdr:colOff>
      <xdr:row>53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54</xdr:row>
      <xdr:rowOff>435156</xdr:rowOff>
    </xdr:from>
    <xdr:to>
      <xdr:col>30</xdr:col>
      <xdr:colOff>2995</xdr:colOff>
      <xdr:row>54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55</xdr:row>
      <xdr:rowOff>435156</xdr:rowOff>
    </xdr:from>
    <xdr:to>
      <xdr:col>30</xdr:col>
      <xdr:colOff>2995</xdr:colOff>
      <xdr:row>55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56</xdr:row>
      <xdr:rowOff>435156</xdr:rowOff>
    </xdr:from>
    <xdr:to>
      <xdr:col>30</xdr:col>
      <xdr:colOff>2995</xdr:colOff>
      <xdr:row>56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57</xdr:row>
      <xdr:rowOff>435156</xdr:rowOff>
    </xdr:from>
    <xdr:to>
      <xdr:col>30</xdr:col>
      <xdr:colOff>2995</xdr:colOff>
      <xdr:row>57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58</xdr:row>
      <xdr:rowOff>435156</xdr:rowOff>
    </xdr:from>
    <xdr:to>
      <xdr:col>30</xdr:col>
      <xdr:colOff>2995</xdr:colOff>
      <xdr:row>58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59</xdr:row>
      <xdr:rowOff>435156</xdr:rowOff>
    </xdr:from>
    <xdr:to>
      <xdr:col>30</xdr:col>
      <xdr:colOff>2995</xdr:colOff>
      <xdr:row>59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60</xdr:row>
      <xdr:rowOff>435156</xdr:rowOff>
    </xdr:from>
    <xdr:to>
      <xdr:col>30</xdr:col>
      <xdr:colOff>2995</xdr:colOff>
      <xdr:row>60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61</xdr:row>
      <xdr:rowOff>435156</xdr:rowOff>
    </xdr:from>
    <xdr:to>
      <xdr:col>30</xdr:col>
      <xdr:colOff>2995</xdr:colOff>
      <xdr:row>61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62</xdr:row>
      <xdr:rowOff>435156</xdr:rowOff>
    </xdr:from>
    <xdr:to>
      <xdr:col>30</xdr:col>
      <xdr:colOff>2995</xdr:colOff>
      <xdr:row>62</xdr:row>
      <xdr:rowOff>435400</xdr:rowOff>
    </xdr:to>
    <xdr:pic>
      <xdr:nvPicPr>
        <xdr:cNvPr id="1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63</xdr:row>
      <xdr:rowOff>435156</xdr:rowOff>
    </xdr:from>
    <xdr:to>
      <xdr:col>30</xdr:col>
      <xdr:colOff>2995</xdr:colOff>
      <xdr:row>63</xdr:row>
      <xdr:rowOff>435400</xdr:rowOff>
    </xdr:to>
    <xdr:pic>
      <xdr:nvPicPr>
        <xdr:cNvPr id="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64</xdr:row>
      <xdr:rowOff>435156</xdr:rowOff>
    </xdr:from>
    <xdr:to>
      <xdr:col>30</xdr:col>
      <xdr:colOff>2995</xdr:colOff>
      <xdr:row>64</xdr:row>
      <xdr:rowOff>435400</xdr:rowOff>
    </xdr:to>
    <xdr:pic>
      <xdr:nvPicPr>
        <xdr:cNvPr id="1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65</xdr:row>
      <xdr:rowOff>435156</xdr:rowOff>
    </xdr:from>
    <xdr:to>
      <xdr:col>30</xdr:col>
      <xdr:colOff>2995</xdr:colOff>
      <xdr:row>65</xdr:row>
      <xdr:rowOff>435400</xdr:rowOff>
    </xdr:to>
    <xdr:pic>
      <xdr:nvPicPr>
        <xdr:cNvPr id="1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66</xdr:row>
      <xdr:rowOff>435156</xdr:rowOff>
    </xdr:from>
    <xdr:to>
      <xdr:col>30</xdr:col>
      <xdr:colOff>2995</xdr:colOff>
      <xdr:row>66</xdr:row>
      <xdr:rowOff>435400</xdr:rowOff>
    </xdr:to>
    <xdr:pic>
      <xdr:nvPicPr>
        <xdr:cNvPr id="1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67</xdr:row>
      <xdr:rowOff>435156</xdr:rowOff>
    </xdr:from>
    <xdr:to>
      <xdr:col>30</xdr:col>
      <xdr:colOff>2995</xdr:colOff>
      <xdr:row>67</xdr:row>
      <xdr:rowOff>435400</xdr:rowOff>
    </xdr:to>
    <xdr:pic>
      <xdr:nvPicPr>
        <xdr:cNvPr id="1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68</xdr:row>
      <xdr:rowOff>435156</xdr:rowOff>
    </xdr:from>
    <xdr:to>
      <xdr:col>30</xdr:col>
      <xdr:colOff>2995</xdr:colOff>
      <xdr:row>68</xdr:row>
      <xdr:rowOff>435400</xdr:rowOff>
    </xdr:to>
    <xdr:pic>
      <xdr:nvPicPr>
        <xdr:cNvPr id="1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69</xdr:row>
      <xdr:rowOff>435156</xdr:rowOff>
    </xdr:from>
    <xdr:to>
      <xdr:col>30</xdr:col>
      <xdr:colOff>2995</xdr:colOff>
      <xdr:row>69</xdr:row>
      <xdr:rowOff>435400</xdr:rowOff>
    </xdr:to>
    <xdr:pic>
      <xdr:nvPicPr>
        <xdr:cNvPr id="1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70</xdr:row>
      <xdr:rowOff>435156</xdr:rowOff>
    </xdr:from>
    <xdr:to>
      <xdr:col>30</xdr:col>
      <xdr:colOff>2995</xdr:colOff>
      <xdr:row>70</xdr:row>
      <xdr:rowOff>435400</xdr:rowOff>
    </xdr:to>
    <xdr:pic>
      <xdr:nvPicPr>
        <xdr:cNvPr id="1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71</xdr:row>
      <xdr:rowOff>435156</xdr:rowOff>
    </xdr:from>
    <xdr:to>
      <xdr:col>30</xdr:col>
      <xdr:colOff>2995</xdr:colOff>
      <xdr:row>71</xdr:row>
      <xdr:rowOff>435400</xdr:rowOff>
    </xdr:to>
    <xdr:pic>
      <xdr:nvPicPr>
        <xdr:cNvPr id="1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72</xdr:row>
      <xdr:rowOff>435156</xdr:rowOff>
    </xdr:from>
    <xdr:to>
      <xdr:col>30</xdr:col>
      <xdr:colOff>2995</xdr:colOff>
      <xdr:row>72</xdr:row>
      <xdr:rowOff>435400</xdr:rowOff>
    </xdr:to>
    <xdr:pic>
      <xdr:nvPicPr>
        <xdr:cNvPr id="1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73</xdr:row>
      <xdr:rowOff>435156</xdr:rowOff>
    </xdr:from>
    <xdr:to>
      <xdr:col>30</xdr:col>
      <xdr:colOff>2995</xdr:colOff>
      <xdr:row>73</xdr:row>
      <xdr:rowOff>435400</xdr:rowOff>
    </xdr:to>
    <xdr:pic>
      <xdr:nvPicPr>
        <xdr:cNvPr id="1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74</xdr:row>
      <xdr:rowOff>435156</xdr:rowOff>
    </xdr:from>
    <xdr:to>
      <xdr:col>30</xdr:col>
      <xdr:colOff>2995</xdr:colOff>
      <xdr:row>74</xdr:row>
      <xdr:rowOff>435400</xdr:rowOff>
    </xdr:to>
    <xdr:pic>
      <xdr:nvPicPr>
        <xdr:cNvPr id="1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75</xdr:row>
      <xdr:rowOff>435156</xdr:rowOff>
    </xdr:from>
    <xdr:to>
      <xdr:col>30</xdr:col>
      <xdr:colOff>2995</xdr:colOff>
      <xdr:row>75</xdr:row>
      <xdr:rowOff>435400</xdr:rowOff>
    </xdr:to>
    <xdr:pic>
      <xdr:nvPicPr>
        <xdr:cNvPr id="1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76</xdr:row>
      <xdr:rowOff>435156</xdr:rowOff>
    </xdr:from>
    <xdr:to>
      <xdr:col>30</xdr:col>
      <xdr:colOff>2995</xdr:colOff>
      <xdr:row>76</xdr:row>
      <xdr:rowOff>435400</xdr:rowOff>
    </xdr:to>
    <xdr:pic>
      <xdr:nvPicPr>
        <xdr:cNvPr id="1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77</xdr:row>
      <xdr:rowOff>435156</xdr:rowOff>
    </xdr:from>
    <xdr:to>
      <xdr:col>30</xdr:col>
      <xdr:colOff>2995</xdr:colOff>
      <xdr:row>77</xdr:row>
      <xdr:rowOff>435400</xdr:rowOff>
    </xdr:to>
    <xdr:pic>
      <xdr:nvPicPr>
        <xdr:cNvPr id="1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78</xdr:row>
      <xdr:rowOff>435156</xdr:rowOff>
    </xdr:from>
    <xdr:to>
      <xdr:col>30</xdr:col>
      <xdr:colOff>2995</xdr:colOff>
      <xdr:row>78</xdr:row>
      <xdr:rowOff>435400</xdr:rowOff>
    </xdr:to>
    <xdr:pic>
      <xdr:nvPicPr>
        <xdr:cNvPr id="2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79</xdr:row>
      <xdr:rowOff>435156</xdr:rowOff>
    </xdr:from>
    <xdr:to>
      <xdr:col>30</xdr:col>
      <xdr:colOff>2995</xdr:colOff>
      <xdr:row>79</xdr:row>
      <xdr:rowOff>435400</xdr:rowOff>
    </xdr:to>
    <xdr:pic>
      <xdr:nvPicPr>
        <xdr:cNvPr id="2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80</xdr:row>
      <xdr:rowOff>435156</xdr:rowOff>
    </xdr:from>
    <xdr:to>
      <xdr:col>30</xdr:col>
      <xdr:colOff>2995</xdr:colOff>
      <xdr:row>80</xdr:row>
      <xdr:rowOff>435400</xdr:rowOff>
    </xdr:to>
    <xdr:pic>
      <xdr:nvPicPr>
        <xdr:cNvPr id="2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81</xdr:row>
      <xdr:rowOff>435156</xdr:rowOff>
    </xdr:from>
    <xdr:to>
      <xdr:col>30</xdr:col>
      <xdr:colOff>2995</xdr:colOff>
      <xdr:row>81</xdr:row>
      <xdr:rowOff>435400</xdr:rowOff>
    </xdr:to>
    <xdr:pic>
      <xdr:nvPicPr>
        <xdr:cNvPr id="2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82</xdr:row>
      <xdr:rowOff>435156</xdr:rowOff>
    </xdr:from>
    <xdr:to>
      <xdr:col>30</xdr:col>
      <xdr:colOff>2995</xdr:colOff>
      <xdr:row>82</xdr:row>
      <xdr:rowOff>435400</xdr:rowOff>
    </xdr:to>
    <xdr:pic>
      <xdr:nvPicPr>
        <xdr:cNvPr id="2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83</xdr:row>
      <xdr:rowOff>435156</xdr:rowOff>
    </xdr:from>
    <xdr:to>
      <xdr:col>30</xdr:col>
      <xdr:colOff>2995</xdr:colOff>
      <xdr:row>83</xdr:row>
      <xdr:rowOff>435400</xdr:rowOff>
    </xdr:to>
    <xdr:pic>
      <xdr:nvPicPr>
        <xdr:cNvPr id="2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84</xdr:row>
      <xdr:rowOff>435156</xdr:rowOff>
    </xdr:from>
    <xdr:to>
      <xdr:col>30</xdr:col>
      <xdr:colOff>2995</xdr:colOff>
      <xdr:row>84</xdr:row>
      <xdr:rowOff>435400</xdr:rowOff>
    </xdr:to>
    <xdr:pic>
      <xdr:nvPicPr>
        <xdr:cNvPr id="2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85</xdr:row>
      <xdr:rowOff>435156</xdr:rowOff>
    </xdr:from>
    <xdr:to>
      <xdr:col>30</xdr:col>
      <xdr:colOff>2995</xdr:colOff>
      <xdr:row>85</xdr:row>
      <xdr:rowOff>435400</xdr:rowOff>
    </xdr:to>
    <xdr:pic>
      <xdr:nvPicPr>
        <xdr:cNvPr id="2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86</xdr:row>
      <xdr:rowOff>435156</xdr:rowOff>
    </xdr:from>
    <xdr:to>
      <xdr:col>30</xdr:col>
      <xdr:colOff>2995</xdr:colOff>
      <xdr:row>86</xdr:row>
      <xdr:rowOff>435400</xdr:rowOff>
    </xdr:to>
    <xdr:pic>
      <xdr:nvPicPr>
        <xdr:cNvPr id="2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87</xdr:row>
      <xdr:rowOff>435156</xdr:rowOff>
    </xdr:from>
    <xdr:to>
      <xdr:col>30</xdr:col>
      <xdr:colOff>2995</xdr:colOff>
      <xdr:row>87</xdr:row>
      <xdr:rowOff>435400</xdr:rowOff>
    </xdr:to>
    <xdr:pic>
      <xdr:nvPicPr>
        <xdr:cNvPr id="2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88</xdr:row>
      <xdr:rowOff>435156</xdr:rowOff>
    </xdr:from>
    <xdr:to>
      <xdr:col>30</xdr:col>
      <xdr:colOff>2995</xdr:colOff>
      <xdr:row>88</xdr:row>
      <xdr:rowOff>435400</xdr:rowOff>
    </xdr:to>
    <xdr:pic>
      <xdr:nvPicPr>
        <xdr:cNvPr id="2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89</xdr:row>
      <xdr:rowOff>435156</xdr:rowOff>
    </xdr:from>
    <xdr:to>
      <xdr:col>30</xdr:col>
      <xdr:colOff>2995</xdr:colOff>
      <xdr:row>89</xdr:row>
      <xdr:rowOff>435400</xdr:rowOff>
    </xdr:to>
    <xdr:pic>
      <xdr:nvPicPr>
        <xdr:cNvPr id="2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90</xdr:row>
      <xdr:rowOff>435156</xdr:rowOff>
    </xdr:from>
    <xdr:to>
      <xdr:col>30</xdr:col>
      <xdr:colOff>2995</xdr:colOff>
      <xdr:row>90</xdr:row>
      <xdr:rowOff>435400</xdr:rowOff>
    </xdr:to>
    <xdr:pic>
      <xdr:nvPicPr>
        <xdr:cNvPr id="2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91</xdr:row>
      <xdr:rowOff>435156</xdr:rowOff>
    </xdr:from>
    <xdr:to>
      <xdr:col>30</xdr:col>
      <xdr:colOff>2995</xdr:colOff>
      <xdr:row>91</xdr:row>
      <xdr:rowOff>435400</xdr:rowOff>
    </xdr:to>
    <xdr:pic>
      <xdr:nvPicPr>
        <xdr:cNvPr id="2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92</xdr:row>
      <xdr:rowOff>435156</xdr:rowOff>
    </xdr:from>
    <xdr:to>
      <xdr:col>30</xdr:col>
      <xdr:colOff>2995</xdr:colOff>
      <xdr:row>92</xdr:row>
      <xdr:rowOff>435400</xdr:rowOff>
    </xdr:to>
    <xdr:pic>
      <xdr:nvPicPr>
        <xdr:cNvPr id="3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93</xdr:row>
      <xdr:rowOff>435156</xdr:rowOff>
    </xdr:from>
    <xdr:to>
      <xdr:col>30</xdr:col>
      <xdr:colOff>2995</xdr:colOff>
      <xdr:row>93</xdr:row>
      <xdr:rowOff>435400</xdr:rowOff>
    </xdr:to>
    <xdr:pic>
      <xdr:nvPicPr>
        <xdr:cNvPr id="3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94</xdr:row>
      <xdr:rowOff>435156</xdr:rowOff>
    </xdr:from>
    <xdr:to>
      <xdr:col>30</xdr:col>
      <xdr:colOff>2995</xdr:colOff>
      <xdr:row>94</xdr:row>
      <xdr:rowOff>435400</xdr:rowOff>
    </xdr:to>
    <xdr:pic>
      <xdr:nvPicPr>
        <xdr:cNvPr id="3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95</xdr:row>
      <xdr:rowOff>435156</xdr:rowOff>
    </xdr:from>
    <xdr:to>
      <xdr:col>30</xdr:col>
      <xdr:colOff>2995</xdr:colOff>
      <xdr:row>95</xdr:row>
      <xdr:rowOff>435400</xdr:rowOff>
    </xdr:to>
    <xdr:pic>
      <xdr:nvPicPr>
        <xdr:cNvPr id="3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96</xdr:row>
      <xdr:rowOff>435156</xdr:rowOff>
    </xdr:from>
    <xdr:to>
      <xdr:col>30</xdr:col>
      <xdr:colOff>2995</xdr:colOff>
      <xdr:row>96</xdr:row>
      <xdr:rowOff>435400</xdr:rowOff>
    </xdr:to>
    <xdr:pic>
      <xdr:nvPicPr>
        <xdr:cNvPr id="3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97</xdr:row>
      <xdr:rowOff>435156</xdr:rowOff>
    </xdr:from>
    <xdr:to>
      <xdr:col>30</xdr:col>
      <xdr:colOff>2995</xdr:colOff>
      <xdr:row>97</xdr:row>
      <xdr:rowOff>435400</xdr:rowOff>
    </xdr:to>
    <xdr:pic>
      <xdr:nvPicPr>
        <xdr:cNvPr id="3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98</xdr:row>
      <xdr:rowOff>435156</xdr:rowOff>
    </xdr:from>
    <xdr:to>
      <xdr:col>30</xdr:col>
      <xdr:colOff>2995</xdr:colOff>
      <xdr:row>98</xdr:row>
      <xdr:rowOff>435400</xdr:rowOff>
    </xdr:to>
    <xdr:pic>
      <xdr:nvPicPr>
        <xdr:cNvPr id="3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99</xdr:row>
      <xdr:rowOff>435156</xdr:rowOff>
    </xdr:from>
    <xdr:to>
      <xdr:col>30</xdr:col>
      <xdr:colOff>2995</xdr:colOff>
      <xdr:row>99</xdr:row>
      <xdr:rowOff>435400</xdr:rowOff>
    </xdr:to>
    <xdr:pic>
      <xdr:nvPicPr>
        <xdr:cNvPr id="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100</xdr:row>
      <xdr:rowOff>435156</xdr:rowOff>
    </xdr:from>
    <xdr:to>
      <xdr:col>30</xdr:col>
      <xdr:colOff>2995</xdr:colOff>
      <xdr:row>100</xdr:row>
      <xdr:rowOff>435400</xdr:rowOff>
    </xdr:to>
    <xdr:pic>
      <xdr:nvPicPr>
        <xdr:cNvPr id="3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101</xdr:row>
      <xdr:rowOff>435156</xdr:rowOff>
    </xdr:from>
    <xdr:to>
      <xdr:col>30</xdr:col>
      <xdr:colOff>2995</xdr:colOff>
      <xdr:row>101</xdr:row>
      <xdr:rowOff>435400</xdr:rowOff>
    </xdr:to>
    <xdr:pic>
      <xdr:nvPicPr>
        <xdr:cNvPr id="3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102</xdr:row>
      <xdr:rowOff>435156</xdr:rowOff>
    </xdr:from>
    <xdr:to>
      <xdr:col>30</xdr:col>
      <xdr:colOff>2995</xdr:colOff>
      <xdr:row>102</xdr:row>
      <xdr:rowOff>435400</xdr:rowOff>
    </xdr:to>
    <xdr:pic>
      <xdr:nvPicPr>
        <xdr:cNvPr id="3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103</xdr:row>
      <xdr:rowOff>435156</xdr:rowOff>
    </xdr:from>
    <xdr:to>
      <xdr:col>30</xdr:col>
      <xdr:colOff>2995</xdr:colOff>
      <xdr:row>103</xdr:row>
      <xdr:rowOff>435400</xdr:rowOff>
    </xdr:to>
    <xdr:pic>
      <xdr:nvPicPr>
        <xdr:cNvPr id="3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104</xdr:row>
      <xdr:rowOff>435156</xdr:rowOff>
    </xdr:from>
    <xdr:to>
      <xdr:col>30</xdr:col>
      <xdr:colOff>2995</xdr:colOff>
      <xdr:row>104</xdr:row>
      <xdr:rowOff>435400</xdr:rowOff>
    </xdr:to>
    <xdr:pic>
      <xdr:nvPicPr>
        <xdr:cNvPr id="3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105</xdr:row>
      <xdr:rowOff>435156</xdr:rowOff>
    </xdr:from>
    <xdr:to>
      <xdr:col>30</xdr:col>
      <xdr:colOff>2995</xdr:colOff>
      <xdr:row>105</xdr:row>
      <xdr:rowOff>435400</xdr:rowOff>
    </xdr:to>
    <xdr:pic>
      <xdr:nvPicPr>
        <xdr:cNvPr id="3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106</xdr:row>
      <xdr:rowOff>435156</xdr:rowOff>
    </xdr:from>
    <xdr:to>
      <xdr:col>30</xdr:col>
      <xdr:colOff>2995</xdr:colOff>
      <xdr:row>106</xdr:row>
      <xdr:rowOff>435400</xdr:rowOff>
    </xdr:to>
    <xdr:pic>
      <xdr:nvPicPr>
        <xdr:cNvPr id="3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107</xdr:row>
      <xdr:rowOff>435156</xdr:rowOff>
    </xdr:from>
    <xdr:to>
      <xdr:col>30</xdr:col>
      <xdr:colOff>2995</xdr:colOff>
      <xdr:row>107</xdr:row>
      <xdr:rowOff>435400</xdr:rowOff>
    </xdr:to>
    <xdr:pic>
      <xdr:nvPicPr>
        <xdr:cNvPr id="3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108</xdr:row>
      <xdr:rowOff>435156</xdr:rowOff>
    </xdr:from>
    <xdr:to>
      <xdr:col>30</xdr:col>
      <xdr:colOff>2995</xdr:colOff>
      <xdr:row>108</xdr:row>
      <xdr:rowOff>435400</xdr:rowOff>
    </xdr:to>
    <xdr:pic>
      <xdr:nvPicPr>
        <xdr:cNvPr id="3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109</xdr:row>
      <xdr:rowOff>435156</xdr:rowOff>
    </xdr:from>
    <xdr:to>
      <xdr:col>30</xdr:col>
      <xdr:colOff>2995</xdr:colOff>
      <xdr:row>109</xdr:row>
      <xdr:rowOff>435400</xdr:rowOff>
    </xdr:to>
    <xdr:pic>
      <xdr:nvPicPr>
        <xdr:cNvPr id="3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110</xdr:row>
      <xdr:rowOff>435156</xdr:rowOff>
    </xdr:from>
    <xdr:to>
      <xdr:col>30</xdr:col>
      <xdr:colOff>2995</xdr:colOff>
      <xdr:row>110</xdr:row>
      <xdr:rowOff>435400</xdr:rowOff>
    </xdr:to>
    <xdr:pic>
      <xdr:nvPicPr>
        <xdr:cNvPr id="3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111</xdr:row>
      <xdr:rowOff>435156</xdr:rowOff>
    </xdr:from>
    <xdr:to>
      <xdr:col>30</xdr:col>
      <xdr:colOff>2995</xdr:colOff>
      <xdr:row>111</xdr:row>
      <xdr:rowOff>435400</xdr:rowOff>
    </xdr:to>
    <xdr:pic>
      <xdr:nvPicPr>
        <xdr:cNvPr id="3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112</xdr:row>
      <xdr:rowOff>435156</xdr:rowOff>
    </xdr:from>
    <xdr:to>
      <xdr:col>30</xdr:col>
      <xdr:colOff>2995</xdr:colOff>
      <xdr:row>112</xdr:row>
      <xdr:rowOff>435400</xdr:rowOff>
    </xdr:to>
    <xdr:pic>
      <xdr:nvPicPr>
        <xdr:cNvPr id="3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113</xdr:row>
      <xdr:rowOff>435156</xdr:rowOff>
    </xdr:from>
    <xdr:to>
      <xdr:col>30</xdr:col>
      <xdr:colOff>2995</xdr:colOff>
      <xdr:row>113</xdr:row>
      <xdr:rowOff>435400</xdr:rowOff>
    </xdr:to>
    <xdr:pic>
      <xdr:nvPicPr>
        <xdr:cNvPr id="3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114</xdr:row>
      <xdr:rowOff>435156</xdr:rowOff>
    </xdr:from>
    <xdr:to>
      <xdr:col>30</xdr:col>
      <xdr:colOff>2995</xdr:colOff>
      <xdr:row>114</xdr:row>
      <xdr:rowOff>435400</xdr:rowOff>
    </xdr:to>
    <xdr:pic>
      <xdr:nvPicPr>
        <xdr:cNvPr id="3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115</xdr:row>
      <xdr:rowOff>435156</xdr:rowOff>
    </xdr:from>
    <xdr:to>
      <xdr:col>30</xdr:col>
      <xdr:colOff>2995</xdr:colOff>
      <xdr:row>115</xdr:row>
      <xdr:rowOff>435400</xdr:rowOff>
    </xdr:to>
    <xdr:pic>
      <xdr:nvPicPr>
        <xdr:cNvPr id="3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116</xdr:row>
      <xdr:rowOff>435156</xdr:rowOff>
    </xdr:from>
    <xdr:to>
      <xdr:col>30</xdr:col>
      <xdr:colOff>2995</xdr:colOff>
      <xdr:row>116</xdr:row>
      <xdr:rowOff>435400</xdr:rowOff>
    </xdr:to>
    <xdr:pic>
      <xdr:nvPicPr>
        <xdr:cNvPr id="3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117</xdr:row>
      <xdr:rowOff>435156</xdr:rowOff>
    </xdr:from>
    <xdr:to>
      <xdr:col>30</xdr:col>
      <xdr:colOff>2995</xdr:colOff>
      <xdr:row>117</xdr:row>
      <xdr:rowOff>435400</xdr:rowOff>
    </xdr:to>
    <xdr:pic>
      <xdr:nvPicPr>
        <xdr:cNvPr id="3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118</xdr:row>
      <xdr:rowOff>435156</xdr:rowOff>
    </xdr:from>
    <xdr:to>
      <xdr:col>30</xdr:col>
      <xdr:colOff>2995</xdr:colOff>
      <xdr:row>118</xdr:row>
      <xdr:rowOff>435400</xdr:rowOff>
    </xdr:to>
    <xdr:pic>
      <xdr:nvPicPr>
        <xdr:cNvPr id="3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119</xdr:row>
      <xdr:rowOff>435156</xdr:rowOff>
    </xdr:from>
    <xdr:to>
      <xdr:col>30</xdr:col>
      <xdr:colOff>2995</xdr:colOff>
      <xdr:row>119</xdr:row>
      <xdr:rowOff>435400</xdr:rowOff>
    </xdr:to>
    <xdr:pic>
      <xdr:nvPicPr>
        <xdr:cNvPr id="3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120</xdr:row>
      <xdr:rowOff>435156</xdr:rowOff>
    </xdr:from>
    <xdr:to>
      <xdr:col>30</xdr:col>
      <xdr:colOff>2995</xdr:colOff>
      <xdr:row>120</xdr:row>
      <xdr:rowOff>435400</xdr:rowOff>
    </xdr:to>
    <xdr:pic>
      <xdr:nvPicPr>
        <xdr:cNvPr id="3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121</xdr:row>
      <xdr:rowOff>435156</xdr:rowOff>
    </xdr:from>
    <xdr:to>
      <xdr:col>30</xdr:col>
      <xdr:colOff>2995</xdr:colOff>
      <xdr:row>121</xdr:row>
      <xdr:rowOff>435400</xdr:rowOff>
    </xdr:to>
    <xdr:pic>
      <xdr:nvPicPr>
        <xdr:cNvPr id="3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122</xdr:row>
      <xdr:rowOff>435156</xdr:rowOff>
    </xdr:from>
    <xdr:to>
      <xdr:col>30</xdr:col>
      <xdr:colOff>2995</xdr:colOff>
      <xdr:row>122</xdr:row>
      <xdr:rowOff>435400</xdr:rowOff>
    </xdr:to>
    <xdr:pic>
      <xdr:nvPicPr>
        <xdr:cNvPr id="3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123</xdr:row>
      <xdr:rowOff>435156</xdr:rowOff>
    </xdr:from>
    <xdr:to>
      <xdr:col>30</xdr:col>
      <xdr:colOff>2995</xdr:colOff>
      <xdr:row>123</xdr:row>
      <xdr:rowOff>435400</xdr:rowOff>
    </xdr:to>
    <xdr:pic>
      <xdr:nvPicPr>
        <xdr:cNvPr id="3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124</xdr:row>
      <xdr:rowOff>435156</xdr:rowOff>
    </xdr:from>
    <xdr:to>
      <xdr:col>30</xdr:col>
      <xdr:colOff>2995</xdr:colOff>
      <xdr:row>124</xdr:row>
      <xdr:rowOff>435400</xdr:rowOff>
    </xdr:to>
    <xdr:pic>
      <xdr:nvPicPr>
        <xdr:cNvPr id="3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125</xdr:row>
      <xdr:rowOff>435156</xdr:rowOff>
    </xdr:from>
    <xdr:to>
      <xdr:col>30</xdr:col>
      <xdr:colOff>2995</xdr:colOff>
      <xdr:row>125</xdr:row>
      <xdr:rowOff>435400</xdr:rowOff>
    </xdr:to>
    <xdr:pic>
      <xdr:nvPicPr>
        <xdr:cNvPr id="3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126</xdr:row>
      <xdr:rowOff>435156</xdr:rowOff>
    </xdr:from>
    <xdr:to>
      <xdr:col>30</xdr:col>
      <xdr:colOff>2995</xdr:colOff>
      <xdr:row>126</xdr:row>
      <xdr:rowOff>435400</xdr:rowOff>
    </xdr:to>
    <xdr:pic>
      <xdr:nvPicPr>
        <xdr:cNvPr id="3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127</xdr:row>
      <xdr:rowOff>435156</xdr:rowOff>
    </xdr:from>
    <xdr:to>
      <xdr:col>30</xdr:col>
      <xdr:colOff>2995</xdr:colOff>
      <xdr:row>127</xdr:row>
      <xdr:rowOff>435400</xdr:rowOff>
    </xdr:to>
    <xdr:pic>
      <xdr:nvPicPr>
        <xdr:cNvPr id="3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128</xdr:row>
      <xdr:rowOff>435156</xdr:rowOff>
    </xdr:from>
    <xdr:to>
      <xdr:col>30</xdr:col>
      <xdr:colOff>2995</xdr:colOff>
      <xdr:row>128</xdr:row>
      <xdr:rowOff>435400</xdr:rowOff>
    </xdr:to>
    <xdr:pic>
      <xdr:nvPicPr>
        <xdr:cNvPr id="3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129</xdr:row>
      <xdr:rowOff>435156</xdr:rowOff>
    </xdr:from>
    <xdr:to>
      <xdr:col>30</xdr:col>
      <xdr:colOff>2995</xdr:colOff>
      <xdr:row>129</xdr:row>
      <xdr:rowOff>435400</xdr:rowOff>
    </xdr:to>
    <xdr:pic>
      <xdr:nvPicPr>
        <xdr:cNvPr id="3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130</xdr:row>
      <xdr:rowOff>435156</xdr:rowOff>
    </xdr:from>
    <xdr:to>
      <xdr:col>30</xdr:col>
      <xdr:colOff>2995</xdr:colOff>
      <xdr:row>130</xdr:row>
      <xdr:rowOff>435400</xdr:rowOff>
    </xdr:to>
    <xdr:pic>
      <xdr:nvPicPr>
        <xdr:cNvPr id="3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131</xdr:row>
      <xdr:rowOff>435156</xdr:rowOff>
    </xdr:from>
    <xdr:to>
      <xdr:col>30</xdr:col>
      <xdr:colOff>2995</xdr:colOff>
      <xdr:row>131</xdr:row>
      <xdr:rowOff>435400</xdr:rowOff>
    </xdr:to>
    <xdr:pic>
      <xdr:nvPicPr>
        <xdr:cNvPr id="3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132</xdr:row>
      <xdr:rowOff>435156</xdr:rowOff>
    </xdr:from>
    <xdr:to>
      <xdr:col>30</xdr:col>
      <xdr:colOff>2995</xdr:colOff>
      <xdr:row>132</xdr:row>
      <xdr:rowOff>435400</xdr:rowOff>
    </xdr:to>
    <xdr:pic>
      <xdr:nvPicPr>
        <xdr:cNvPr id="3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133</xdr:row>
      <xdr:rowOff>435156</xdr:rowOff>
    </xdr:from>
    <xdr:to>
      <xdr:col>30</xdr:col>
      <xdr:colOff>2995</xdr:colOff>
      <xdr:row>133</xdr:row>
      <xdr:rowOff>435400</xdr:rowOff>
    </xdr:to>
    <xdr:pic>
      <xdr:nvPicPr>
        <xdr:cNvPr id="3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134</xdr:row>
      <xdr:rowOff>435156</xdr:rowOff>
    </xdr:from>
    <xdr:to>
      <xdr:col>30</xdr:col>
      <xdr:colOff>2995</xdr:colOff>
      <xdr:row>134</xdr:row>
      <xdr:rowOff>435400</xdr:rowOff>
    </xdr:to>
    <xdr:pic>
      <xdr:nvPicPr>
        <xdr:cNvPr id="3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135</xdr:row>
      <xdr:rowOff>435156</xdr:rowOff>
    </xdr:from>
    <xdr:to>
      <xdr:col>30</xdr:col>
      <xdr:colOff>2995</xdr:colOff>
      <xdr:row>135</xdr:row>
      <xdr:rowOff>435400</xdr:rowOff>
    </xdr:to>
    <xdr:pic>
      <xdr:nvPicPr>
        <xdr:cNvPr id="3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136</xdr:row>
      <xdr:rowOff>435156</xdr:rowOff>
    </xdr:from>
    <xdr:to>
      <xdr:col>30</xdr:col>
      <xdr:colOff>2995</xdr:colOff>
      <xdr:row>136</xdr:row>
      <xdr:rowOff>435400</xdr:rowOff>
    </xdr:to>
    <xdr:pic>
      <xdr:nvPicPr>
        <xdr:cNvPr id="3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137</xdr:row>
      <xdr:rowOff>435156</xdr:rowOff>
    </xdr:from>
    <xdr:to>
      <xdr:col>30</xdr:col>
      <xdr:colOff>2995</xdr:colOff>
      <xdr:row>137</xdr:row>
      <xdr:rowOff>435400</xdr:rowOff>
    </xdr:to>
    <xdr:pic>
      <xdr:nvPicPr>
        <xdr:cNvPr id="3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138</xdr:row>
      <xdr:rowOff>435156</xdr:rowOff>
    </xdr:from>
    <xdr:to>
      <xdr:col>30</xdr:col>
      <xdr:colOff>2995</xdr:colOff>
      <xdr:row>138</xdr:row>
      <xdr:rowOff>435400</xdr:rowOff>
    </xdr:to>
    <xdr:pic>
      <xdr:nvPicPr>
        <xdr:cNvPr id="3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139</xdr:row>
      <xdr:rowOff>435156</xdr:rowOff>
    </xdr:from>
    <xdr:to>
      <xdr:col>30</xdr:col>
      <xdr:colOff>2995</xdr:colOff>
      <xdr:row>139</xdr:row>
      <xdr:rowOff>435400</xdr:rowOff>
    </xdr:to>
    <xdr:pic>
      <xdr:nvPicPr>
        <xdr:cNvPr id="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140</xdr:row>
      <xdr:rowOff>435156</xdr:rowOff>
    </xdr:from>
    <xdr:to>
      <xdr:col>30</xdr:col>
      <xdr:colOff>2995</xdr:colOff>
      <xdr:row>140</xdr:row>
      <xdr:rowOff>435400</xdr:rowOff>
    </xdr:to>
    <xdr:pic>
      <xdr:nvPicPr>
        <xdr:cNvPr id="3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141</xdr:row>
      <xdr:rowOff>435156</xdr:rowOff>
    </xdr:from>
    <xdr:to>
      <xdr:col>30</xdr:col>
      <xdr:colOff>2995</xdr:colOff>
      <xdr:row>141</xdr:row>
      <xdr:rowOff>435400</xdr:rowOff>
    </xdr:to>
    <xdr:pic>
      <xdr:nvPicPr>
        <xdr:cNvPr id="3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142</xdr:row>
      <xdr:rowOff>435156</xdr:rowOff>
    </xdr:from>
    <xdr:to>
      <xdr:col>30</xdr:col>
      <xdr:colOff>2995</xdr:colOff>
      <xdr:row>142</xdr:row>
      <xdr:rowOff>435400</xdr:rowOff>
    </xdr:to>
    <xdr:pic>
      <xdr:nvPicPr>
        <xdr:cNvPr id="3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143</xdr:row>
      <xdr:rowOff>435156</xdr:rowOff>
    </xdr:from>
    <xdr:to>
      <xdr:col>30</xdr:col>
      <xdr:colOff>2995</xdr:colOff>
      <xdr:row>143</xdr:row>
      <xdr:rowOff>435400</xdr:rowOff>
    </xdr:to>
    <xdr:pic>
      <xdr:nvPicPr>
        <xdr:cNvPr id="3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144</xdr:row>
      <xdr:rowOff>435156</xdr:rowOff>
    </xdr:from>
    <xdr:to>
      <xdr:col>30</xdr:col>
      <xdr:colOff>2995</xdr:colOff>
      <xdr:row>144</xdr:row>
      <xdr:rowOff>435400</xdr:rowOff>
    </xdr:to>
    <xdr:pic>
      <xdr:nvPicPr>
        <xdr:cNvPr id="3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145</xdr:row>
      <xdr:rowOff>435156</xdr:rowOff>
    </xdr:from>
    <xdr:to>
      <xdr:col>30</xdr:col>
      <xdr:colOff>2995</xdr:colOff>
      <xdr:row>145</xdr:row>
      <xdr:rowOff>435400</xdr:rowOff>
    </xdr:to>
    <xdr:pic>
      <xdr:nvPicPr>
        <xdr:cNvPr id="3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146</xdr:row>
      <xdr:rowOff>435156</xdr:rowOff>
    </xdr:from>
    <xdr:to>
      <xdr:col>30</xdr:col>
      <xdr:colOff>2995</xdr:colOff>
      <xdr:row>146</xdr:row>
      <xdr:rowOff>435400</xdr:rowOff>
    </xdr:to>
    <xdr:pic>
      <xdr:nvPicPr>
        <xdr:cNvPr id="3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147</xdr:row>
      <xdr:rowOff>435156</xdr:rowOff>
    </xdr:from>
    <xdr:to>
      <xdr:col>30</xdr:col>
      <xdr:colOff>2995</xdr:colOff>
      <xdr:row>147</xdr:row>
      <xdr:rowOff>435400</xdr:rowOff>
    </xdr:to>
    <xdr:pic>
      <xdr:nvPicPr>
        <xdr:cNvPr id="3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148</xdr:row>
      <xdr:rowOff>435156</xdr:rowOff>
    </xdr:from>
    <xdr:to>
      <xdr:col>30</xdr:col>
      <xdr:colOff>2995</xdr:colOff>
      <xdr:row>148</xdr:row>
      <xdr:rowOff>435400</xdr:rowOff>
    </xdr:to>
    <xdr:pic>
      <xdr:nvPicPr>
        <xdr:cNvPr id="3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149</xdr:row>
      <xdr:rowOff>435156</xdr:rowOff>
    </xdr:from>
    <xdr:to>
      <xdr:col>30</xdr:col>
      <xdr:colOff>2995</xdr:colOff>
      <xdr:row>149</xdr:row>
      <xdr:rowOff>435400</xdr:rowOff>
    </xdr:to>
    <xdr:pic>
      <xdr:nvPicPr>
        <xdr:cNvPr id="3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150</xdr:row>
      <xdr:rowOff>435156</xdr:rowOff>
    </xdr:from>
    <xdr:to>
      <xdr:col>30</xdr:col>
      <xdr:colOff>2995</xdr:colOff>
      <xdr:row>150</xdr:row>
      <xdr:rowOff>435400</xdr:rowOff>
    </xdr:to>
    <xdr:pic>
      <xdr:nvPicPr>
        <xdr:cNvPr id="3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151</xdr:row>
      <xdr:rowOff>435156</xdr:rowOff>
    </xdr:from>
    <xdr:to>
      <xdr:col>30</xdr:col>
      <xdr:colOff>2995</xdr:colOff>
      <xdr:row>151</xdr:row>
      <xdr:rowOff>435400</xdr:rowOff>
    </xdr:to>
    <xdr:pic>
      <xdr:nvPicPr>
        <xdr:cNvPr id="3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152</xdr:row>
      <xdr:rowOff>435156</xdr:rowOff>
    </xdr:from>
    <xdr:to>
      <xdr:col>30</xdr:col>
      <xdr:colOff>2995</xdr:colOff>
      <xdr:row>152</xdr:row>
      <xdr:rowOff>435400</xdr:rowOff>
    </xdr:to>
    <xdr:pic>
      <xdr:nvPicPr>
        <xdr:cNvPr id="3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153</xdr:row>
      <xdr:rowOff>435156</xdr:rowOff>
    </xdr:from>
    <xdr:to>
      <xdr:col>30</xdr:col>
      <xdr:colOff>2995</xdr:colOff>
      <xdr:row>153</xdr:row>
      <xdr:rowOff>435400</xdr:rowOff>
    </xdr:to>
    <xdr:pic>
      <xdr:nvPicPr>
        <xdr:cNvPr id="3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154</xdr:row>
      <xdr:rowOff>435156</xdr:rowOff>
    </xdr:from>
    <xdr:to>
      <xdr:col>30</xdr:col>
      <xdr:colOff>2995</xdr:colOff>
      <xdr:row>154</xdr:row>
      <xdr:rowOff>435400</xdr:rowOff>
    </xdr:to>
    <xdr:pic>
      <xdr:nvPicPr>
        <xdr:cNvPr id="3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155</xdr:row>
      <xdr:rowOff>435156</xdr:rowOff>
    </xdr:from>
    <xdr:to>
      <xdr:col>30</xdr:col>
      <xdr:colOff>2995</xdr:colOff>
      <xdr:row>155</xdr:row>
      <xdr:rowOff>435400</xdr:rowOff>
    </xdr:to>
    <xdr:pic>
      <xdr:nvPicPr>
        <xdr:cNvPr id="3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156</xdr:row>
      <xdr:rowOff>435156</xdr:rowOff>
    </xdr:from>
    <xdr:to>
      <xdr:col>30</xdr:col>
      <xdr:colOff>2995</xdr:colOff>
      <xdr:row>156</xdr:row>
      <xdr:rowOff>435400</xdr:rowOff>
    </xdr:to>
    <xdr:pic>
      <xdr:nvPicPr>
        <xdr:cNvPr id="3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157</xdr:row>
      <xdr:rowOff>435156</xdr:rowOff>
    </xdr:from>
    <xdr:to>
      <xdr:col>30</xdr:col>
      <xdr:colOff>2995</xdr:colOff>
      <xdr:row>157</xdr:row>
      <xdr:rowOff>435400</xdr:rowOff>
    </xdr:to>
    <xdr:pic>
      <xdr:nvPicPr>
        <xdr:cNvPr id="3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158</xdr:row>
      <xdr:rowOff>435156</xdr:rowOff>
    </xdr:from>
    <xdr:to>
      <xdr:col>30</xdr:col>
      <xdr:colOff>2995</xdr:colOff>
      <xdr:row>158</xdr:row>
      <xdr:rowOff>435400</xdr:rowOff>
    </xdr:to>
    <xdr:pic>
      <xdr:nvPicPr>
        <xdr:cNvPr id="3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159</xdr:row>
      <xdr:rowOff>435156</xdr:rowOff>
    </xdr:from>
    <xdr:to>
      <xdr:col>30</xdr:col>
      <xdr:colOff>2995</xdr:colOff>
      <xdr:row>159</xdr:row>
      <xdr:rowOff>435400</xdr:rowOff>
    </xdr:to>
    <xdr:pic>
      <xdr:nvPicPr>
        <xdr:cNvPr id="4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181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2" t="s">
        <v>72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4"/>
    </row>
    <row r="7" spans="1:31" s="6" customFormat="1" ht="19.5" customHeight="1" x14ac:dyDescent="0.2">
      <c r="D7" s="7" t="s">
        <v>34</v>
      </c>
      <c r="E7" s="62" t="s">
        <v>81</v>
      </c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4"/>
    </row>
    <row r="8" spans="1:31" s="6" customFormat="1" ht="19.5" customHeight="1" x14ac:dyDescent="0.2">
      <c r="D8" s="7" t="s">
        <v>25</v>
      </c>
      <c r="E8" s="62" t="s">
        <v>82</v>
      </c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4"/>
    </row>
    <row r="9" spans="1:31" s="6" customFormat="1" ht="19.5" customHeight="1" x14ac:dyDescent="0.2">
      <c r="D9" s="7" t="s">
        <v>24</v>
      </c>
      <c r="E9" s="62" t="s">
        <v>82</v>
      </c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4"/>
    </row>
    <row r="10" spans="1:31" s="6" customFormat="1" ht="19.5" customHeight="1" x14ac:dyDescent="0.2">
      <c r="D10" s="7" t="s">
        <v>9</v>
      </c>
      <c r="E10" s="62" t="s">
        <v>83</v>
      </c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4"/>
    </row>
    <row r="11" spans="1:31" s="6" customFormat="1" ht="27" customHeight="1" x14ac:dyDescent="0.2">
      <c r="D11" s="7" t="s">
        <v>10</v>
      </c>
      <c r="E11" s="62" t="s">
        <v>73</v>
      </c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4"/>
    </row>
    <row r="12" spans="1:31" s="6" customFormat="1" ht="45.75" customHeight="1" x14ac:dyDescent="0.2">
      <c r="D12" s="7" t="s">
        <v>23</v>
      </c>
      <c r="E12" s="62" t="s">
        <v>74</v>
      </c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4"/>
    </row>
    <row r="13" spans="1:31" ht="16.5" customHeight="1" x14ac:dyDescent="0.2"/>
    <row r="14" spans="1:31" ht="33.75" customHeight="1" x14ac:dyDescent="0.2">
      <c r="A14" s="56" t="s">
        <v>6</v>
      </c>
      <c r="B14" s="53" t="s">
        <v>29</v>
      </c>
      <c r="C14" s="46"/>
      <c r="D14" s="56" t="s">
        <v>1</v>
      </c>
      <c r="E14" s="53" t="s">
        <v>4</v>
      </c>
      <c r="F14" s="53" t="s">
        <v>61</v>
      </c>
      <c r="G14" s="56" t="s">
        <v>62</v>
      </c>
      <c r="H14" s="56"/>
      <c r="I14" s="56"/>
      <c r="J14" s="56"/>
      <c r="K14" s="53" t="s">
        <v>63</v>
      </c>
      <c r="L14" s="53" t="s">
        <v>66</v>
      </c>
      <c r="M14" s="60" t="s">
        <v>64</v>
      </c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1"/>
      <c r="AB14" s="71" t="s">
        <v>67</v>
      </c>
      <c r="AC14" s="53" t="s">
        <v>36</v>
      </c>
      <c r="AD14" s="53" t="s">
        <v>35</v>
      </c>
      <c r="AE14" s="65" t="s">
        <v>58</v>
      </c>
    </row>
    <row r="15" spans="1:31" ht="28.5" customHeight="1" x14ac:dyDescent="0.2">
      <c r="A15" s="56"/>
      <c r="B15" s="54"/>
      <c r="C15" s="47"/>
      <c r="D15" s="56"/>
      <c r="E15" s="54"/>
      <c r="F15" s="54"/>
      <c r="G15" s="56" t="s">
        <v>22</v>
      </c>
      <c r="H15" s="56" t="s">
        <v>15</v>
      </c>
      <c r="I15" s="56" t="s">
        <v>16</v>
      </c>
      <c r="J15" s="56" t="s">
        <v>30</v>
      </c>
      <c r="K15" s="54"/>
      <c r="L15" s="54"/>
      <c r="M15" s="60" t="s">
        <v>59</v>
      </c>
      <c r="N15" s="61"/>
      <c r="O15" s="61"/>
      <c r="P15" s="61"/>
      <c r="Q15" s="61"/>
      <c r="R15" s="60" t="s">
        <v>65</v>
      </c>
      <c r="S15" s="61"/>
      <c r="T15" s="61"/>
      <c r="U15" s="61"/>
      <c r="V15" s="61"/>
      <c r="W15" s="56" t="s">
        <v>60</v>
      </c>
      <c r="X15" s="56"/>
      <c r="Y15" s="56"/>
      <c r="Z15" s="56"/>
      <c r="AA15" s="56"/>
      <c r="AB15" s="72"/>
      <c r="AC15" s="54"/>
      <c r="AD15" s="54"/>
      <c r="AE15" s="66"/>
    </row>
    <row r="16" spans="1:31" ht="52.5" customHeight="1" x14ac:dyDescent="0.2">
      <c r="A16" s="56"/>
      <c r="B16" s="55"/>
      <c r="C16" s="48"/>
      <c r="D16" s="56"/>
      <c r="E16" s="55"/>
      <c r="F16" s="55"/>
      <c r="G16" s="56"/>
      <c r="H16" s="56"/>
      <c r="I16" s="56"/>
      <c r="J16" s="56"/>
      <c r="K16" s="55"/>
      <c r="L16" s="55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73"/>
      <c r="AC16" s="55"/>
      <c r="AD16" s="55"/>
      <c r="AE16" s="67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15.75" customHeight="1" x14ac:dyDescent="0.2">
      <c r="A18" s="13">
        <v>1</v>
      </c>
      <c r="B18" s="14" t="s">
        <v>258</v>
      </c>
      <c r="C18" s="14">
        <v>2</v>
      </c>
      <c r="D18" s="45" t="s">
        <v>315</v>
      </c>
      <c r="E18" s="19" t="s">
        <v>255</v>
      </c>
      <c r="F18" s="15">
        <v>300</v>
      </c>
      <c r="G18" s="40"/>
      <c r="H18" s="15"/>
      <c r="I18" s="16"/>
      <c r="J18" s="16"/>
      <c r="K18" s="43">
        <v>1.04</v>
      </c>
      <c r="L18" s="15" t="str">
        <f t="shared" ref="L18:L19" si="0">IF(SUM(G18)=0,"",G18*K18)</f>
        <v/>
      </c>
      <c r="M18" s="41">
        <v>21.386319999999998</v>
      </c>
      <c r="N18" s="41">
        <v>19.7</v>
      </c>
      <c r="O18" s="41">
        <v>24.821999999999999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:AB19" si="1">COUNTIF(L18:AA18,"&gt;0")</f>
        <v>3</v>
      </c>
      <c r="AC18" s="20">
        <f t="shared" ref="AC18:AC19" si="2">CEILING(SUM(L18:AA18)/COUNTIF(L18:AA18,"&gt;0"),0.01)</f>
        <v>21.97</v>
      </c>
      <c r="AD18" s="20">
        <f t="shared" ref="AD18:AD19" si="3">AC18*F18</f>
        <v>6591</v>
      </c>
      <c r="AE18" s="39">
        <f t="shared" ref="AE18:AE19" si="4">STDEV(L18:AA18)/AC18*100</f>
        <v>11.881268432728586</v>
      </c>
    </row>
    <row r="19" spans="1:31" s="12" customFormat="1" ht="33" customHeight="1" x14ac:dyDescent="0.2">
      <c r="A19" s="13">
        <v>2</v>
      </c>
      <c r="B19" s="14" t="s">
        <v>84</v>
      </c>
      <c r="C19" s="14">
        <v>2</v>
      </c>
      <c r="D19" s="45" t="s">
        <v>170</v>
      </c>
      <c r="E19" s="19" t="s">
        <v>255</v>
      </c>
      <c r="F19" s="15">
        <v>10</v>
      </c>
      <c r="G19" s="40"/>
      <c r="H19" s="15"/>
      <c r="I19" s="16"/>
      <c r="J19" s="16"/>
      <c r="K19" s="43">
        <v>1.04</v>
      </c>
      <c r="L19" s="15" t="str">
        <f t="shared" si="0"/>
        <v/>
      </c>
      <c r="M19" s="41">
        <v>57.428239999999995</v>
      </c>
      <c r="N19" s="41">
        <v>52.9</v>
      </c>
      <c r="O19" s="41">
        <v>77.39</v>
      </c>
      <c r="P19" s="41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si="1"/>
        <v>3</v>
      </c>
      <c r="AC19" s="20">
        <f t="shared" si="2"/>
        <v>62.58</v>
      </c>
      <c r="AD19" s="20">
        <f t="shared" si="3"/>
        <v>625.79999999999995</v>
      </c>
      <c r="AE19" s="39">
        <f t="shared" si="4"/>
        <v>20.821875184658197</v>
      </c>
    </row>
    <row r="20" spans="1:31" s="12" customFormat="1" ht="33" customHeight="1" x14ac:dyDescent="0.2">
      <c r="A20" s="13">
        <v>3</v>
      </c>
      <c r="B20" s="14" t="s">
        <v>259</v>
      </c>
      <c r="C20" s="14">
        <v>2</v>
      </c>
      <c r="D20" s="45" t="s">
        <v>316</v>
      </c>
      <c r="E20" s="19" t="s">
        <v>255</v>
      </c>
      <c r="F20" s="15">
        <v>50</v>
      </c>
      <c r="G20" s="40"/>
      <c r="H20" s="15"/>
      <c r="I20" s="16"/>
      <c r="J20" s="16"/>
      <c r="K20" s="43">
        <v>1.04</v>
      </c>
      <c r="L20" s="15" t="str">
        <f t="shared" ref="L20:L53" si="5">IF(SUM(G20)=0,"",G20*K20)</f>
        <v/>
      </c>
      <c r="M20" s="41">
        <v>33.870719999999999</v>
      </c>
      <c r="N20" s="41">
        <v>31.2</v>
      </c>
      <c r="O20" s="41">
        <v>45.56</v>
      </c>
      <c r="P20" s="41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ref="AB20:AB53" si="6">COUNTIF(L20:AA20,"&gt;0")</f>
        <v>3</v>
      </c>
      <c r="AC20" s="20">
        <f t="shared" ref="AC20:AC53" si="7">CEILING(SUM(L20:AA20)/COUNTIF(L20:AA20,"&gt;0"),0.01)</f>
        <v>36.880000000000003</v>
      </c>
      <c r="AD20" s="20">
        <f t="shared" ref="AD20:AD53" si="8">AC20*F20</f>
        <v>1844.0000000000002</v>
      </c>
      <c r="AE20" s="39">
        <f t="shared" ref="AE20:AE53" si="9">STDEV(L20:AA20)/AC20*100</f>
        <v>20.708854470390538</v>
      </c>
    </row>
    <row r="21" spans="1:31" s="12" customFormat="1" ht="33" customHeight="1" x14ac:dyDescent="0.2">
      <c r="A21" s="13">
        <v>4</v>
      </c>
      <c r="B21" s="14" t="s">
        <v>260</v>
      </c>
      <c r="C21" s="14">
        <v>2</v>
      </c>
      <c r="D21" s="45" t="s">
        <v>317</v>
      </c>
      <c r="E21" s="19" t="s">
        <v>255</v>
      </c>
      <c r="F21" s="15">
        <v>25</v>
      </c>
      <c r="G21" s="40"/>
      <c r="H21" s="15"/>
      <c r="I21" s="16"/>
      <c r="J21" s="16"/>
      <c r="K21" s="43">
        <v>1.04</v>
      </c>
      <c r="L21" s="15" t="str">
        <f t="shared" si="5"/>
        <v/>
      </c>
      <c r="M21" s="41">
        <v>20.843519999999998</v>
      </c>
      <c r="N21" s="41">
        <v>19.2</v>
      </c>
      <c r="O21" s="41">
        <v>28.03</v>
      </c>
      <c r="P21" s="41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si="6"/>
        <v>3</v>
      </c>
      <c r="AC21" s="20">
        <f t="shared" si="7"/>
        <v>22.7</v>
      </c>
      <c r="AD21" s="20">
        <f t="shared" si="8"/>
        <v>567.5</v>
      </c>
      <c r="AE21" s="39">
        <f t="shared" si="9"/>
        <v>20.687307282691457</v>
      </c>
    </row>
    <row r="22" spans="1:31" s="12" customFormat="1" ht="33" customHeight="1" x14ac:dyDescent="0.2">
      <c r="A22" s="13">
        <v>5</v>
      </c>
      <c r="B22" s="14" t="s">
        <v>85</v>
      </c>
      <c r="C22" s="14">
        <v>2</v>
      </c>
      <c r="D22" s="45" t="s">
        <v>171</v>
      </c>
      <c r="E22" s="19" t="s">
        <v>75</v>
      </c>
      <c r="F22" s="15">
        <v>6</v>
      </c>
      <c r="G22" s="40"/>
      <c r="H22" s="15"/>
      <c r="I22" s="16"/>
      <c r="J22" s="16"/>
      <c r="K22" s="43">
        <v>1.04</v>
      </c>
      <c r="L22" s="15" t="str">
        <f t="shared" si="5"/>
        <v/>
      </c>
      <c r="M22" s="41">
        <v>431.30887999999999</v>
      </c>
      <c r="N22" s="41">
        <v>397.3</v>
      </c>
      <c r="O22" s="41">
        <v>487.26</v>
      </c>
      <c r="P22" s="41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8">
        <f t="shared" si="6"/>
        <v>3</v>
      </c>
      <c r="AC22" s="20">
        <f t="shared" si="7"/>
        <v>438.63</v>
      </c>
      <c r="AD22" s="20">
        <f t="shared" si="8"/>
        <v>2631.7799999999997</v>
      </c>
      <c r="AE22" s="39">
        <f t="shared" si="9"/>
        <v>10.35583676567845</v>
      </c>
    </row>
    <row r="23" spans="1:31" s="12" customFormat="1" ht="33" customHeight="1" x14ac:dyDescent="0.2">
      <c r="A23" s="13">
        <v>6</v>
      </c>
      <c r="B23" s="14" t="s">
        <v>86</v>
      </c>
      <c r="C23" s="14">
        <v>2</v>
      </c>
      <c r="D23" s="45" t="s">
        <v>172</v>
      </c>
      <c r="E23" s="19" t="s">
        <v>255</v>
      </c>
      <c r="F23" s="15">
        <v>90</v>
      </c>
      <c r="G23" s="40"/>
      <c r="H23" s="15"/>
      <c r="I23" s="16"/>
      <c r="J23" s="16"/>
      <c r="K23" s="43">
        <v>1.04</v>
      </c>
      <c r="L23" s="15" t="str">
        <f t="shared" si="5"/>
        <v/>
      </c>
      <c r="M23" s="41">
        <v>60.250799999999991</v>
      </c>
      <c r="N23" s="41">
        <v>55.5</v>
      </c>
      <c r="O23" s="41">
        <v>81.17</v>
      </c>
      <c r="P23" s="41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8">
        <f t="shared" si="6"/>
        <v>3</v>
      </c>
      <c r="AC23" s="20">
        <f t="shared" si="7"/>
        <v>65.650000000000006</v>
      </c>
      <c r="AD23" s="20">
        <f t="shared" si="8"/>
        <v>5908.5000000000009</v>
      </c>
      <c r="AE23" s="39">
        <f t="shared" si="9"/>
        <v>20.803206863226997</v>
      </c>
    </row>
    <row r="24" spans="1:31" s="12" customFormat="1" ht="33" customHeight="1" x14ac:dyDescent="0.2">
      <c r="A24" s="13">
        <v>7</v>
      </c>
      <c r="B24" s="14" t="s">
        <v>261</v>
      </c>
      <c r="C24" s="14">
        <v>2</v>
      </c>
      <c r="D24" s="45" t="s">
        <v>318</v>
      </c>
      <c r="E24" s="19" t="s">
        <v>75</v>
      </c>
      <c r="F24" s="15">
        <v>20</v>
      </c>
      <c r="G24" s="40"/>
      <c r="H24" s="15"/>
      <c r="I24" s="16"/>
      <c r="J24" s="16"/>
      <c r="K24" s="43">
        <v>1.04</v>
      </c>
      <c r="L24" s="15" t="str">
        <f t="shared" si="5"/>
        <v/>
      </c>
      <c r="M24" s="41">
        <v>69.804079999999985</v>
      </c>
      <c r="N24" s="41">
        <v>64.3</v>
      </c>
      <c r="O24" s="41">
        <v>93.94</v>
      </c>
      <c r="P24" s="41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si="6"/>
        <v>3</v>
      </c>
      <c r="AC24" s="20">
        <f t="shared" si="7"/>
        <v>76.02</v>
      </c>
      <c r="AD24" s="20">
        <f t="shared" si="8"/>
        <v>1520.3999999999999</v>
      </c>
      <c r="AE24" s="39">
        <f t="shared" si="9"/>
        <v>20.739046871589366</v>
      </c>
    </row>
    <row r="25" spans="1:31" s="12" customFormat="1" ht="33" customHeight="1" x14ac:dyDescent="0.2">
      <c r="A25" s="13">
        <v>8</v>
      </c>
      <c r="B25" s="14" t="s">
        <v>262</v>
      </c>
      <c r="C25" s="14">
        <v>2</v>
      </c>
      <c r="D25" s="45" t="s">
        <v>319</v>
      </c>
      <c r="E25" s="19" t="s">
        <v>255</v>
      </c>
      <c r="F25" s="15">
        <v>100</v>
      </c>
      <c r="G25" s="40"/>
      <c r="H25" s="15"/>
      <c r="I25" s="16"/>
      <c r="J25" s="16"/>
      <c r="K25" s="43">
        <v>1.04</v>
      </c>
      <c r="L25" s="15" t="str">
        <f t="shared" si="5"/>
        <v/>
      </c>
      <c r="M25" s="41">
        <v>16.935359999999999</v>
      </c>
      <c r="N25" s="41">
        <v>15.6</v>
      </c>
      <c r="O25" s="41">
        <v>19.655999999999999</v>
      </c>
      <c r="P25" s="41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si="6"/>
        <v>3</v>
      </c>
      <c r="AC25" s="20">
        <f t="shared" si="7"/>
        <v>17.400000000000002</v>
      </c>
      <c r="AD25" s="20">
        <f t="shared" si="8"/>
        <v>1740.0000000000002</v>
      </c>
      <c r="AE25" s="39">
        <f t="shared" si="9"/>
        <v>11.879604680803814</v>
      </c>
    </row>
    <row r="26" spans="1:31" s="12" customFormat="1" ht="33" customHeight="1" x14ac:dyDescent="0.2">
      <c r="A26" s="13">
        <v>9</v>
      </c>
      <c r="B26" s="14" t="s">
        <v>263</v>
      </c>
      <c r="C26" s="14">
        <v>2</v>
      </c>
      <c r="D26" s="45" t="s">
        <v>320</v>
      </c>
      <c r="E26" s="19" t="s">
        <v>255</v>
      </c>
      <c r="F26" s="15">
        <v>100</v>
      </c>
      <c r="G26" s="40"/>
      <c r="H26" s="15"/>
      <c r="I26" s="16"/>
      <c r="J26" s="16"/>
      <c r="K26" s="43">
        <v>1.04</v>
      </c>
      <c r="L26" s="15" t="str">
        <f t="shared" si="5"/>
        <v/>
      </c>
      <c r="M26" s="41">
        <v>9.6618399999999998</v>
      </c>
      <c r="N26" s="41">
        <v>8.9</v>
      </c>
      <c r="O26" s="41">
        <v>11.214</v>
      </c>
      <c r="P26" s="41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8">
        <f t="shared" si="6"/>
        <v>3</v>
      </c>
      <c r="AC26" s="20">
        <f t="shared" si="7"/>
        <v>9.93</v>
      </c>
      <c r="AD26" s="20">
        <f t="shared" si="8"/>
        <v>993</v>
      </c>
      <c r="AE26" s="39">
        <f t="shared" si="9"/>
        <v>11.87592365061378</v>
      </c>
    </row>
    <row r="27" spans="1:31" s="12" customFormat="1" ht="33" customHeight="1" x14ac:dyDescent="0.2">
      <c r="A27" s="13">
        <v>10</v>
      </c>
      <c r="B27" s="14" t="s">
        <v>87</v>
      </c>
      <c r="C27" s="14">
        <v>2</v>
      </c>
      <c r="D27" s="45" t="s">
        <v>173</v>
      </c>
      <c r="E27" s="19" t="s">
        <v>255</v>
      </c>
      <c r="F27" s="15">
        <v>100</v>
      </c>
      <c r="G27" s="40"/>
      <c r="H27" s="15"/>
      <c r="I27" s="16"/>
      <c r="J27" s="16"/>
      <c r="K27" s="43">
        <v>1.04</v>
      </c>
      <c r="L27" s="15" t="str">
        <f t="shared" si="5"/>
        <v/>
      </c>
      <c r="M27" s="41">
        <v>15.089839999999999</v>
      </c>
      <c r="N27" s="41">
        <v>13.9</v>
      </c>
      <c r="O27" s="41">
        <v>20.329999999999998</v>
      </c>
      <c r="P27" s="41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8">
        <f t="shared" si="6"/>
        <v>3</v>
      </c>
      <c r="AC27" s="20">
        <f t="shared" si="7"/>
        <v>16.440000000000001</v>
      </c>
      <c r="AD27" s="20">
        <f t="shared" si="8"/>
        <v>1644.0000000000002</v>
      </c>
      <c r="AE27" s="39">
        <f t="shared" si="9"/>
        <v>20.80906911761997</v>
      </c>
    </row>
    <row r="28" spans="1:31" s="12" customFormat="1" ht="33" customHeight="1" x14ac:dyDescent="0.2">
      <c r="A28" s="13">
        <v>11</v>
      </c>
      <c r="B28" s="14" t="s">
        <v>264</v>
      </c>
      <c r="C28" s="14">
        <v>2</v>
      </c>
      <c r="D28" s="45" t="s">
        <v>321</v>
      </c>
      <c r="E28" s="19" t="s">
        <v>255</v>
      </c>
      <c r="F28" s="15">
        <v>50</v>
      </c>
      <c r="G28" s="40"/>
      <c r="H28" s="15"/>
      <c r="I28" s="16"/>
      <c r="J28" s="16"/>
      <c r="K28" s="43">
        <v>1.04</v>
      </c>
      <c r="L28" s="15" t="str">
        <f t="shared" si="5"/>
        <v/>
      </c>
      <c r="M28" s="41">
        <v>29.636879999999998</v>
      </c>
      <c r="N28" s="41">
        <v>27.3</v>
      </c>
      <c r="O28" s="41">
        <v>34.398000000000003</v>
      </c>
      <c r="P28" s="41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8">
        <f t="shared" si="6"/>
        <v>3</v>
      </c>
      <c r="AC28" s="20">
        <f t="shared" si="7"/>
        <v>30.45</v>
      </c>
      <c r="AD28" s="20">
        <f t="shared" si="8"/>
        <v>1522.5</v>
      </c>
      <c r="AE28" s="39">
        <f t="shared" si="9"/>
        <v>11.879604680803823</v>
      </c>
    </row>
    <row r="29" spans="1:31" s="12" customFormat="1" ht="33" customHeight="1" x14ac:dyDescent="0.2">
      <c r="A29" s="13">
        <v>12</v>
      </c>
      <c r="B29" s="14" t="s">
        <v>88</v>
      </c>
      <c r="C29" s="14">
        <v>2</v>
      </c>
      <c r="D29" s="45" t="s">
        <v>174</v>
      </c>
      <c r="E29" s="19" t="s">
        <v>255</v>
      </c>
      <c r="F29" s="15">
        <v>35</v>
      </c>
      <c r="G29" s="40"/>
      <c r="H29" s="15"/>
      <c r="I29" s="16"/>
      <c r="J29" s="16"/>
      <c r="K29" s="43">
        <v>1.04</v>
      </c>
      <c r="L29" s="15" t="str">
        <f t="shared" si="5"/>
        <v/>
      </c>
      <c r="M29" s="41">
        <v>25.728719999999996</v>
      </c>
      <c r="N29" s="41">
        <v>23.7</v>
      </c>
      <c r="O29" s="41">
        <v>34.619999999999997</v>
      </c>
      <c r="P29" s="41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8">
        <f t="shared" si="6"/>
        <v>3</v>
      </c>
      <c r="AC29" s="20">
        <f t="shared" si="7"/>
        <v>28.02</v>
      </c>
      <c r="AD29" s="20">
        <f t="shared" si="8"/>
        <v>980.69999999999993</v>
      </c>
      <c r="AE29" s="39">
        <f t="shared" si="9"/>
        <v>20.729064274070939</v>
      </c>
    </row>
    <row r="30" spans="1:31" s="12" customFormat="1" ht="33" customHeight="1" x14ac:dyDescent="0.2">
      <c r="A30" s="13">
        <v>13</v>
      </c>
      <c r="B30" s="14" t="s">
        <v>265</v>
      </c>
      <c r="C30" s="14">
        <v>2</v>
      </c>
      <c r="D30" s="45" t="s">
        <v>322</v>
      </c>
      <c r="E30" s="19" t="s">
        <v>255</v>
      </c>
      <c r="F30" s="15">
        <v>60</v>
      </c>
      <c r="G30" s="40"/>
      <c r="H30" s="15"/>
      <c r="I30" s="16"/>
      <c r="J30" s="16"/>
      <c r="K30" s="43">
        <v>1.04</v>
      </c>
      <c r="L30" s="15" t="str">
        <f t="shared" si="5"/>
        <v/>
      </c>
      <c r="M30" s="41">
        <v>45.160959999999996</v>
      </c>
      <c r="N30" s="41">
        <v>41.6</v>
      </c>
      <c r="O30" s="41">
        <v>52.416000000000004</v>
      </c>
      <c r="P30" s="41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8">
        <f t="shared" si="6"/>
        <v>3</v>
      </c>
      <c r="AC30" s="20">
        <f t="shared" si="7"/>
        <v>46.4</v>
      </c>
      <c r="AD30" s="20">
        <f t="shared" si="8"/>
        <v>2784</v>
      </c>
      <c r="AE30" s="39">
        <f t="shared" si="9"/>
        <v>11.879604680803821</v>
      </c>
    </row>
    <row r="31" spans="1:31" s="12" customFormat="1" ht="33" customHeight="1" x14ac:dyDescent="0.2">
      <c r="A31" s="13">
        <v>14</v>
      </c>
      <c r="B31" s="14" t="s">
        <v>89</v>
      </c>
      <c r="C31" s="14">
        <v>2</v>
      </c>
      <c r="D31" s="45" t="s">
        <v>175</v>
      </c>
      <c r="E31" s="19" t="s">
        <v>255</v>
      </c>
      <c r="F31" s="15">
        <v>220</v>
      </c>
      <c r="G31" s="40"/>
      <c r="H31" s="15"/>
      <c r="I31" s="16"/>
      <c r="J31" s="16"/>
      <c r="K31" s="43">
        <v>1.04</v>
      </c>
      <c r="L31" s="15" t="str">
        <f t="shared" si="5"/>
        <v/>
      </c>
      <c r="M31" s="41">
        <v>93.361599999999996</v>
      </c>
      <c r="N31" s="41">
        <v>86</v>
      </c>
      <c r="O31" s="41">
        <v>125.72</v>
      </c>
      <c r="P31" s="41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8">
        <f t="shared" si="6"/>
        <v>3</v>
      </c>
      <c r="AC31" s="20">
        <f t="shared" si="7"/>
        <v>101.7</v>
      </c>
      <c r="AD31" s="20">
        <f t="shared" si="8"/>
        <v>22374</v>
      </c>
      <c r="AE31" s="39">
        <f t="shared" si="9"/>
        <v>20.777090008497538</v>
      </c>
    </row>
    <row r="32" spans="1:31" s="12" customFormat="1" ht="33" customHeight="1" x14ac:dyDescent="0.2">
      <c r="A32" s="13">
        <v>15</v>
      </c>
      <c r="B32" s="14" t="s">
        <v>90</v>
      </c>
      <c r="C32" s="14">
        <v>2</v>
      </c>
      <c r="D32" s="45" t="s">
        <v>176</v>
      </c>
      <c r="E32" s="19" t="s">
        <v>255</v>
      </c>
      <c r="F32" s="15">
        <v>210</v>
      </c>
      <c r="G32" s="40"/>
      <c r="H32" s="15"/>
      <c r="I32" s="16"/>
      <c r="J32" s="16"/>
      <c r="K32" s="43">
        <v>1.04</v>
      </c>
      <c r="L32" s="15" t="str">
        <f t="shared" si="5"/>
        <v/>
      </c>
      <c r="M32" s="41">
        <v>125.49535999999998</v>
      </c>
      <c r="N32" s="41">
        <v>115.6</v>
      </c>
      <c r="O32" s="41">
        <v>169.02</v>
      </c>
      <c r="P32" s="41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8">
        <f t="shared" si="6"/>
        <v>3</v>
      </c>
      <c r="AC32" s="20">
        <f t="shared" si="7"/>
        <v>136.71</v>
      </c>
      <c r="AD32" s="20">
        <f t="shared" si="8"/>
        <v>28709.100000000002</v>
      </c>
      <c r="AE32" s="39">
        <f t="shared" si="9"/>
        <v>20.788166776954096</v>
      </c>
    </row>
    <row r="33" spans="1:31" s="12" customFormat="1" ht="33" customHeight="1" x14ac:dyDescent="0.2">
      <c r="A33" s="13">
        <v>16</v>
      </c>
      <c r="B33" s="14" t="s">
        <v>91</v>
      </c>
      <c r="C33" s="14">
        <v>2</v>
      </c>
      <c r="D33" s="45" t="s">
        <v>177</v>
      </c>
      <c r="E33" s="19" t="s">
        <v>255</v>
      </c>
      <c r="F33" s="15">
        <v>410</v>
      </c>
      <c r="G33" s="40"/>
      <c r="H33" s="15"/>
      <c r="I33" s="16"/>
      <c r="J33" s="16"/>
      <c r="K33" s="43">
        <v>1.04</v>
      </c>
      <c r="L33" s="15" t="str">
        <f t="shared" si="5"/>
        <v/>
      </c>
      <c r="M33" s="41">
        <v>88.802079999999989</v>
      </c>
      <c r="N33" s="41">
        <v>81.8</v>
      </c>
      <c r="O33" s="41">
        <v>119.57</v>
      </c>
      <c r="P33" s="41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8">
        <f t="shared" si="6"/>
        <v>3</v>
      </c>
      <c r="AC33" s="20">
        <f t="shared" si="7"/>
        <v>96.73</v>
      </c>
      <c r="AD33" s="20">
        <f t="shared" si="8"/>
        <v>39659.300000000003</v>
      </c>
      <c r="AE33" s="39">
        <f t="shared" si="9"/>
        <v>20.771802595564314</v>
      </c>
    </row>
    <row r="34" spans="1:31" s="12" customFormat="1" ht="33" customHeight="1" x14ac:dyDescent="0.2">
      <c r="A34" s="13">
        <v>17</v>
      </c>
      <c r="B34" s="14" t="s">
        <v>92</v>
      </c>
      <c r="C34" s="14">
        <v>2</v>
      </c>
      <c r="D34" s="45" t="s">
        <v>178</v>
      </c>
      <c r="E34" s="19" t="s">
        <v>255</v>
      </c>
      <c r="F34" s="15">
        <v>1010</v>
      </c>
      <c r="G34" s="40"/>
      <c r="H34" s="15"/>
      <c r="I34" s="16"/>
      <c r="J34" s="16"/>
      <c r="K34" s="43">
        <v>1.04</v>
      </c>
      <c r="L34" s="15" t="str">
        <f t="shared" ref="L34:L52" si="10">IF(SUM(G34)=0,"",G34*K34)</f>
        <v/>
      </c>
      <c r="M34" s="41">
        <v>48.092079999999996</v>
      </c>
      <c r="N34" s="41">
        <v>44.3</v>
      </c>
      <c r="O34" s="41">
        <v>64.77</v>
      </c>
      <c r="P34" s="41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8">
        <f t="shared" ref="AB34:AB52" si="11">COUNTIF(L34:AA34,"&gt;0")</f>
        <v>3</v>
      </c>
      <c r="AC34" s="20">
        <f t="shared" ref="AC34:AC52" si="12">CEILING(SUM(L34:AA34)/COUNTIF(L34:AA34,"&gt;0"),0.01)</f>
        <v>52.39</v>
      </c>
      <c r="AD34" s="20">
        <f t="shared" ref="AD34:AD52" si="13">AC34*F34</f>
        <v>52913.9</v>
      </c>
      <c r="AE34" s="39">
        <f t="shared" ref="AE34:AE52" si="14">STDEV(L34:AA34)/AC34*100</f>
        <v>20.786426947003655</v>
      </c>
    </row>
    <row r="35" spans="1:31" s="12" customFormat="1" ht="33" customHeight="1" x14ac:dyDescent="0.2">
      <c r="A35" s="13">
        <v>18</v>
      </c>
      <c r="B35" s="14" t="s">
        <v>93</v>
      </c>
      <c r="C35" s="14">
        <v>2</v>
      </c>
      <c r="D35" s="45" t="s">
        <v>179</v>
      </c>
      <c r="E35" s="19" t="s">
        <v>255</v>
      </c>
      <c r="F35" s="15">
        <v>530</v>
      </c>
      <c r="G35" s="40"/>
      <c r="H35" s="15"/>
      <c r="I35" s="16"/>
      <c r="J35" s="16"/>
      <c r="K35" s="43">
        <v>1.04</v>
      </c>
      <c r="L35" s="15" t="str">
        <f t="shared" si="10"/>
        <v/>
      </c>
      <c r="M35" s="41">
        <v>76.100559999999987</v>
      </c>
      <c r="N35" s="41">
        <v>70.099999999999994</v>
      </c>
      <c r="O35" s="41">
        <v>102.47</v>
      </c>
      <c r="P35" s="41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8">
        <f t="shared" si="11"/>
        <v>3</v>
      </c>
      <c r="AC35" s="20">
        <f t="shared" si="12"/>
        <v>82.9</v>
      </c>
      <c r="AD35" s="20">
        <f t="shared" si="13"/>
        <v>43937</v>
      </c>
      <c r="AE35" s="39">
        <f t="shared" si="14"/>
        <v>20.772017897405323</v>
      </c>
    </row>
    <row r="36" spans="1:31" s="12" customFormat="1" ht="33" customHeight="1" x14ac:dyDescent="0.2">
      <c r="A36" s="13">
        <v>19</v>
      </c>
      <c r="B36" s="14" t="s">
        <v>266</v>
      </c>
      <c r="C36" s="14">
        <v>2</v>
      </c>
      <c r="D36" s="45" t="s">
        <v>323</v>
      </c>
      <c r="E36" s="19" t="s">
        <v>255</v>
      </c>
      <c r="F36" s="15">
        <v>90</v>
      </c>
      <c r="G36" s="40"/>
      <c r="H36" s="15"/>
      <c r="I36" s="16"/>
      <c r="J36" s="16"/>
      <c r="K36" s="43">
        <v>1.04</v>
      </c>
      <c r="L36" s="15" t="str">
        <f t="shared" si="10"/>
        <v/>
      </c>
      <c r="M36" s="41">
        <v>17.478159999999999</v>
      </c>
      <c r="N36" s="41">
        <v>16.100000000000001</v>
      </c>
      <c r="O36" s="41">
        <v>20.286000000000001</v>
      </c>
      <c r="P36" s="41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8">
        <f t="shared" si="11"/>
        <v>3</v>
      </c>
      <c r="AC36" s="20">
        <f t="shared" si="12"/>
        <v>17.96</v>
      </c>
      <c r="AD36" s="20">
        <f t="shared" si="13"/>
        <v>1616.4</v>
      </c>
      <c r="AE36" s="39">
        <f t="shared" si="14"/>
        <v>11.878078262522065</v>
      </c>
    </row>
    <row r="37" spans="1:31" s="12" customFormat="1" ht="33" customHeight="1" x14ac:dyDescent="0.2">
      <c r="A37" s="13">
        <v>20</v>
      </c>
      <c r="B37" s="14" t="s">
        <v>267</v>
      </c>
      <c r="C37" s="14">
        <v>2</v>
      </c>
      <c r="D37" s="45" t="s">
        <v>324</v>
      </c>
      <c r="E37" s="19" t="s">
        <v>255</v>
      </c>
      <c r="F37" s="15">
        <v>100</v>
      </c>
      <c r="G37" s="40"/>
      <c r="H37" s="15"/>
      <c r="I37" s="16"/>
      <c r="J37" s="16"/>
      <c r="K37" s="43">
        <v>1.04</v>
      </c>
      <c r="L37" s="15" t="str">
        <f t="shared" si="10"/>
        <v/>
      </c>
      <c r="M37" s="41">
        <v>63.768143999999999</v>
      </c>
      <c r="N37" s="41">
        <v>61.22</v>
      </c>
      <c r="O37" s="41">
        <v>77.137199999999993</v>
      </c>
      <c r="P37" s="41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8">
        <f t="shared" si="11"/>
        <v>3</v>
      </c>
      <c r="AC37" s="20">
        <f t="shared" si="12"/>
        <v>67.38</v>
      </c>
      <c r="AD37" s="20">
        <f t="shared" si="13"/>
        <v>6738</v>
      </c>
      <c r="AE37" s="39">
        <f t="shared" si="14"/>
        <v>12.688747237791665</v>
      </c>
    </row>
    <row r="38" spans="1:31" s="12" customFormat="1" ht="33" customHeight="1" x14ac:dyDescent="0.2">
      <c r="A38" s="13">
        <v>21</v>
      </c>
      <c r="B38" s="14" t="s">
        <v>94</v>
      </c>
      <c r="C38" s="14">
        <v>2</v>
      </c>
      <c r="D38" s="45" t="s">
        <v>180</v>
      </c>
      <c r="E38" s="19" t="s">
        <v>75</v>
      </c>
      <c r="F38" s="15">
        <v>10</v>
      </c>
      <c r="G38" s="40"/>
      <c r="H38" s="15"/>
      <c r="I38" s="16"/>
      <c r="J38" s="16"/>
      <c r="K38" s="43">
        <v>1.04</v>
      </c>
      <c r="L38" s="15" t="str">
        <f t="shared" si="10"/>
        <v/>
      </c>
      <c r="M38" s="41">
        <v>219.29119999999998</v>
      </c>
      <c r="N38" s="41">
        <v>202</v>
      </c>
      <c r="O38" s="41">
        <v>295.3</v>
      </c>
      <c r="P38" s="41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8">
        <f t="shared" si="11"/>
        <v>3</v>
      </c>
      <c r="AC38" s="20">
        <f t="shared" si="12"/>
        <v>238.87</v>
      </c>
      <c r="AD38" s="20">
        <f t="shared" si="13"/>
        <v>2388.6999999999998</v>
      </c>
      <c r="AE38" s="39">
        <f t="shared" si="14"/>
        <v>20.778672924755377</v>
      </c>
    </row>
    <row r="39" spans="1:31" s="12" customFormat="1" ht="33" customHeight="1" x14ac:dyDescent="0.2">
      <c r="A39" s="13">
        <v>22</v>
      </c>
      <c r="B39" s="14" t="s">
        <v>95</v>
      </c>
      <c r="C39" s="14">
        <v>2</v>
      </c>
      <c r="D39" s="45" t="s">
        <v>181</v>
      </c>
      <c r="E39" s="19" t="s">
        <v>75</v>
      </c>
      <c r="F39" s="15">
        <v>2</v>
      </c>
      <c r="G39" s="40"/>
      <c r="H39" s="15"/>
      <c r="I39" s="16"/>
      <c r="J39" s="16"/>
      <c r="K39" s="43">
        <v>1.04</v>
      </c>
      <c r="L39" s="15" t="str">
        <f t="shared" si="10"/>
        <v/>
      </c>
      <c r="M39" s="41">
        <v>6049.2888800000001</v>
      </c>
      <c r="N39" s="41">
        <v>5572.3</v>
      </c>
      <c r="O39" s="41">
        <v>8144.14</v>
      </c>
      <c r="P39" s="41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8">
        <f t="shared" si="11"/>
        <v>3</v>
      </c>
      <c r="AC39" s="20">
        <f t="shared" si="12"/>
        <v>6588.58</v>
      </c>
      <c r="AD39" s="20">
        <f t="shared" si="13"/>
        <v>13177.16</v>
      </c>
      <c r="AE39" s="39">
        <f t="shared" si="14"/>
        <v>20.76480489684495</v>
      </c>
    </row>
    <row r="40" spans="1:31" s="12" customFormat="1" ht="33" customHeight="1" x14ac:dyDescent="0.2">
      <c r="A40" s="13">
        <v>23</v>
      </c>
      <c r="B40" s="14" t="s">
        <v>268</v>
      </c>
      <c r="C40" s="14">
        <v>2</v>
      </c>
      <c r="D40" s="45" t="s">
        <v>325</v>
      </c>
      <c r="E40" s="19" t="s">
        <v>255</v>
      </c>
      <c r="F40" s="15">
        <v>90</v>
      </c>
      <c r="G40" s="40"/>
      <c r="H40" s="15"/>
      <c r="I40" s="16"/>
      <c r="J40" s="16"/>
      <c r="K40" s="43">
        <v>1.04</v>
      </c>
      <c r="L40" s="15" t="str">
        <f t="shared" si="10"/>
        <v/>
      </c>
      <c r="M40" s="41">
        <v>16.935359999999999</v>
      </c>
      <c r="N40" s="41">
        <v>15.6</v>
      </c>
      <c r="O40" s="41">
        <v>19.655999999999999</v>
      </c>
      <c r="P40" s="41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8">
        <f t="shared" si="11"/>
        <v>3</v>
      </c>
      <c r="AC40" s="20">
        <f t="shared" si="12"/>
        <v>17.400000000000002</v>
      </c>
      <c r="AD40" s="20">
        <f t="shared" si="13"/>
        <v>1566.0000000000002</v>
      </c>
      <c r="AE40" s="39">
        <f t="shared" si="14"/>
        <v>11.879604680803814</v>
      </c>
    </row>
    <row r="41" spans="1:31" s="12" customFormat="1" ht="33" customHeight="1" x14ac:dyDescent="0.2">
      <c r="A41" s="13">
        <v>24</v>
      </c>
      <c r="B41" s="14" t="s">
        <v>269</v>
      </c>
      <c r="C41" s="14">
        <v>2</v>
      </c>
      <c r="D41" s="45" t="s">
        <v>326</v>
      </c>
      <c r="E41" s="19" t="s">
        <v>255</v>
      </c>
      <c r="F41" s="15">
        <v>200</v>
      </c>
      <c r="G41" s="40"/>
      <c r="H41" s="15"/>
      <c r="I41" s="16"/>
      <c r="J41" s="16"/>
      <c r="K41" s="43">
        <v>1.04</v>
      </c>
      <c r="L41" s="15" t="str">
        <f t="shared" si="10"/>
        <v/>
      </c>
      <c r="M41" s="41">
        <v>23.774639999999998</v>
      </c>
      <c r="N41" s="41">
        <v>21.9</v>
      </c>
      <c r="O41" s="41">
        <v>27.593999999999998</v>
      </c>
      <c r="P41" s="41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8">
        <f t="shared" si="11"/>
        <v>3</v>
      </c>
      <c r="AC41" s="20">
        <f t="shared" si="12"/>
        <v>24.43</v>
      </c>
      <c r="AD41" s="20">
        <f t="shared" si="13"/>
        <v>4886</v>
      </c>
      <c r="AE41" s="39">
        <f t="shared" si="14"/>
        <v>11.87810846181949</v>
      </c>
    </row>
    <row r="42" spans="1:31" s="12" customFormat="1" ht="33" customHeight="1" x14ac:dyDescent="0.2">
      <c r="A42" s="13">
        <v>25</v>
      </c>
      <c r="B42" s="14" t="s">
        <v>96</v>
      </c>
      <c r="C42" s="14">
        <v>2</v>
      </c>
      <c r="D42" s="45" t="s">
        <v>182</v>
      </c>
      <c r="E42" s="19" t="s">
        <v>75</v>
      </c>
      <c r="F42" s="15">
        <v>30</v>
      </c>
      <c r="G42" s="40"/>
      <c r="H42" s="15"/>
      <c r="I42" s="16"/>
      <c r="J42" s="16"/>
      <c r="K42" s="43">
        <v>1.04</v>
      </c>
      <c r="L42" s="15" t="str">
        <f t="shared" si="10"/>
        <v/>
      </c>
      <c r="M42" s="41">
        <v>543.66847999999993</v>
      </c>
      <c r="N42" s="41">
        <v>500.8</v>
      </c>
      <c r="O42" s="41">
        <v>731.88</v>
      </c>
      <c r="P42" s="41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8">
        <f t="shared" si="11"/>
        <v>3</v>
      </c>
      <c r="AC42" s="20">
        <f t="shared" si="12"/>
        <v>592.12</v>
      </c>
      <c r="AD42" s="20">
        <f t="shared" si="13"/>
        <v>17763.599999999999</v>
      </c>
      <c r="AE42" s="39">
        <f t="shared" si="14"/>
        <v>20.75968232723287</v>
      </c>
    </row>
    <row r="43" spans="1:31" s="12" customFormat="1" ht="33" customHeight="1" x14ac:dyDescent="0.2">
      <c r="A43" s="13">
        <v>26</v>
      </c>
      <c r="B43" s="14" t="s">
        <v>270</v>
      </c>
      <c r="C43" s="14">
        <v>2</v>
      </c>
      <c r="D43" s="45" t="s">
        <v>327</v>
      </c>
      <c r="E43" s="19" t="s">
        <v>75</v>
      </c>
      <c r="F43" s="15">
        <v>10</v>
      </c>
      <c r="G43" s="40"/>
      <c r="H43" s="15"/>
      <c r="I43" s="16"/>
      <c r="J43" s="16"/>
      <c r="K43" s="43">
        <v>1.04</v>
      </c>
      <c r="L43" s="15" t="str">
        <f t="shared" si="10"/>
        <v/>
      </c>
      <c r="M43" s="41">
        <v>337.18736000000001</v>
      </c>
      <c r="N43" s="41">
        <v>310.60000000000002</v>
      </c>
      <c r="O43" s="41">
        <v>391.35600000000005</v>
      </c>
      <c r="P43" s="41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8">
        <f t="shared" si="11"/>
        <v>3</v>
      </c>
      <c r="AC43" s="20">
        <f t="shared" si="12"/>
        <v>346.39</v>
      </c>
      <c r="AD43" s="20">
        <f t="shared" si="13"/>
        <v>3463.8999999999996</v>
      </c>
      <c r="AE43" s="39">
        <f t="shared" si="14"/>
        <v>11.881266691598439</v>
      </c>
    </row>
    <row r="44" spans="1:31" s="12" customFormat="1" ht="33" customHeight="1" x14ac:dyDescent="0.2">
      <c r="A44" s="13">
        <v>27</v>
      </c>
      <c r="B44" s="14" t="s">
        <v>271</v>
      </c>
      <c r="C44" s="14">
        <v>2</v>
      </c>
      <c r="D44" s="45" t="s">
        <v>328</v>
      </c>
      <c r="E44" s="19" t="s">
        <v>75</v>
      </c>
      <c r="F44" s="15">
        <v>10</v>
      </c>
      <c r="G44" s="40"/>
      <c r="H44" s="15"/>
      <c r="I44" s="16"/>
      <c r="J44" s="16"/>
      <c r="K44" s="43">
        <v>1.04</v>
      </c>
      <c r="L44" s="15" t="str">
        <f t="shared" si="10"/>
        <v/>
      </c>
      <c r="M44" s="41">
        <v>87.065119999999993</v>
      </c>
      <c r="N44" s="41">
        <v>80.2</v>
      </c>
      <c r="O44" s="41">
        <v>117.21</v>
      </c>
      <c r="P44" s="41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8">
        <f t="shared" si="11"/>
        <v>3</v>
      </c>
      <c r="AC44" s="20">
        <f t="shared" si="12"/>
        <v>94.83</v>
      </c>
      <c r="AD44" s="20">
        <f t="shared" si="13"/>
        <v>948.3</v>
      </c>
      <c r="AE44" s="39">
        <f t="shared" si="14"/>
        <v>20.760825471939615</v>
      </c>
    </row>
    <row r="45" spans="1:31" s="12" customFormat="1" ht="33" customHeight="1" x14ac:dyDescent="0.2">
      <c r="A45" s="13">
        <v>28</v>
      </c>
      <c r="B45" s="14" t="s">
        <v>97</v>
      </c>
      <c r="C45" s="14">
        <v>2</v>
      </c>
      <c r="D45" s="45" t="s">
        <v>183</v>
      </c>
      <c r="E45" s="19" t="s">
        <v>257</v>
      </c>
      <c r="F45" s="15">
        <v>2</v>
      </c>
      <c r="G45" s="40"/>
      <c r="H45" s="15"/>
      <c r="I45" s="16"/>
      <c r="J45" s="16"/>
      <c r="K45" s="43">
        <v>1.04</v>
      </c>
      <c r="L45" s="15" t="str">
        <f t="shared" si="10"/>
        <v/>
      </c>
      <c r="M45" s="41">
        <v>3267.6559999999995</v>
      </c>
      <c r="N45" s="41">
        <v>3000.1</v>
      </c>
      <c r="O45" s="41">
        <v>3100.5</v>
      </c>
      <c r="P45" s="41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8">
        <f t="shared" si="11"/>
        <v>3</v>
      </c>
      <c r="AC45" s="20">
        <f t="shared" si="12"/>
        <v>3122.76</v>
      </c>
      <c r="AD45" s="20">
        <f t="shared" si="13"/>
        <v>6245.52</v>
      </c>
      <c r="AE45" s="39">
        <f t="shared" si="14"/>
        <v>4.3281859015643809</v>
      </c>
    </row>
    <row r="46" spans="1:31" s="12" customFormat="1" ht="33" customHeight="1" x14ac:dyDescent="0.2">
      <c r="A46" s="13">
        <v>29</v>
      </c>
      <c r="B46" s="14" t="s">
        <v>98</v>
      </c>
      <c r="C46" s="14">
        <v>2</v>
      </c>
      <c r="D46" s="45" t="s">
        <v>184</v>
      </c>
      <c r="E46" s="19" t="s">
        <v>255</v>
      </c>
      <c r="F46" s="15">
        <v>300</v>
      </c>
      <c r="G46" s="40"/>
      <c r="H46" s="15"/>
      <c r="I46" s="16"/>
      <c r="J46" s="16"/>
      <c r="K46" s="43">
        <v>1.04</v>
      </c>
      <c r="L46" s="15" t="str">
        <f t="shared" si="10"/>
        <v/>
      </c>
      <c r="M46" s="41">
        <v>85.653840000000002</v>
      </c>
      <c r="N46" s="41">
        <v>78.900000000000006</v>
      </c>
      <c r="O46" s="41">
        <v>115.37</v>
      </c>
      <c r="P46" s="41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8">
        <f t="shared" si="11"/>
        <v>3</v>
      </c>
      <c r="AC46" s="20">
        <f t="shared" si="12"/>
        <v>93.31</v>
      </c>
      <c r="AD46" s="20">
        <f t="shared" si="13"/>
        <v>27993</v>
      </c>
      <c r="AE46" s="39">
        <f t="shared" si="14"/>
        <v>20.793514765389595</v>
      </c>
    </row>
    <row r="47" spans="1:31" s="12" customFormat="1" ht="33" customHeight="1" x14ac:dyDescent="0.2">
      <c r="A47" s="13">
        <v>30</v>
      </c>
      <c r="B47" s="14" t="s">
        <v>99</v>
      </c>
      <c r="C47" s="14">
        <v>2</v>
      </c>
      <c r="D47" s="45" t="s">
        <v>185</v>
      </c>
      <c r="E47" s="19" t="s">
        <v>255</v>
      </c>
      <c r="F47" s="15">
        <v>30</v>
      </c>
      <c r="G47" s="40"/>
      <c r="H47" s="15"/>
      <c r="I47" s="16"/>
      <c r="J47" s="16"/>
      <c r="K47" s="43">
        <v>1.04</v>
      </c>
      <c r="L47" s="15" t="str">
        <f t="shared" si="10"/>
        <v/>
      </c>
      <c r="M47" s="41">
        <v>234.27248</v>
      </c>
      <c r="N47" s="41">
        <v>215.8</v>
      </c>
      <c r="O47" s="41">
        <v>271.90800000000002</v>
      </c>
      <c r="P47" s="41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8">
        <f t="shared" si="11"/>
        <v>3</v>
      </c>
      <c r="AC47" s="20">
        <f t="shared" si="12"/>
        <v>240.67000000000002</v>
      </c>
      <c r="AD47" s="20">
        <f t="shared" si="13"/>
        <v>7220.1</v>
      </c>
      <c r="AE47" s="39">
        <f t="shared" si="14"/>
        <v>11.88108549744247</v>
      </c>
    </row>
    <row r="48" spans="1:31" s="12" customFormat="1" ht="33" customHeight="1" x14ac:dyDescent="0.2">
      <c r="A48" s="13">
        <v>31</v>
      </c>
      <c r="B48" s="14" t="s">
        <v>100</v>
      </c>
      <c r="C48" s="14">
        <v>2</v>
      </c>
      <c r="D48" s="45" t="s">
        <v>186</v>
      </c>
      <c r="E48" s="19" t="s">
        <v>255</v>
      </c>
      <c r="F48" s="15">
        <v>20</v>
      </c>
      <c r="G48" s="40"/>
      <c r="H48" s="15"/>
      <c r="I48" s="16"/>
      <c r="J48" s="16"/>
      <c r="K48" s="43">
        <v>1.04</v>
      </c>
      <c r="L48" s="15" t="str">
        <f t="shared" si="10"/>
        <v/>
      </c>
      <c r="M48" s="41">
        <v>49.394799999999996</v>
      </c>
      <c r="N48" s="41">
        <v>45.5</v>
      </c>
      <c r="O48" s="41">
        <v>57.33</v>
      </c>
      <c r="P48" s="41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8">
        <f t="shared" si="11"/>
        <v>3</v>
      </c>
      <c r="AC48" s="20">
        <f t="shared" si="12"/>
        <v>50.75</v>
      </c>
      <c r="AD48" s="20">
        <f t="shared" si="13"/>
        <v>1015</v>
      </c>
      <c r="AE48" s="39">
        <f t="shared" si="14"/>
        <v>11.879604680803817</v>
      </c>
    </row>
    <row r="49" spans="1:31" s="12" customFormat="1" ht="33" customHeight="1" x14ac:dyDescent="0.2">
      <c r="A49" s="13">
        <v>32</v>
      </c>
      <c r="B49" s="14" t="s">
        <v>101</v>
      </c>
      <c r="C49" s="14">
        <v>2</v>
      </c>
      <c r="D49" s="45" t="s">
        <v>187</v>
      </c>
      <c r="E49" s="19" t="s">
        <v>255</v>
      </c>
      <c r="F49" s="15">
        <v>30</v>
      </c>
      <c r="G49" s="40"/>
      <c r="H49" s="15"/>
      <c r="I49" s="16"/>
      <c r="J49" s="16"/>
      <c r="K49" s="43">
        <v>1.04</v>
      </c>
      <c r="L49" s="15" t="str">
        <f t="shared" si="10"/>
        <v/>
      </c>
      <c r="M49" s="41">
        <v>93.144479999999987</v>
      </c>
      <c r="N49" s="41">
        <v>85.8</v>
      </c>
      <c r="O49" s="41">
        <v>108.108</v>
      </c>
      <c r="P49" s="41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8">
        <f t="shared" si="11"/>
        <v>3</v>
      </c>
      <c r="AC49" s="20">
        <f t="shared" si="12"/>
        <v>95.69</v>
      </c>
      <c r="AD49" s="20">
        <f t="shared" si="13"/>
        <v>2870.7</v>
      </c>
      <c r="AE49" s="39">
        <f t="shared" si="14"/>
        <v>11.880846148530942</v>
      </c>
    </row>
    <row r="50" spans="1:31" s="12" customFormat="1" ht="33" customHeight="1" x14ac:dyDescent="0.2">
      <c r="A50" s="13">
        <v>33</v>
      </c>
      <c r="B50" s="14" t="s">
        <v>272</v>
      </c>
      <c r="C50" s="14">
        <v>2</v>
      </c>
      <c r="D50" s="45" t="s">
        <v>329</v>
      </c>
      <c r="E50" s="19" t="s">
        <v>75</v>
      </c>
      <c r="F50" s="15">
        <v>7</v>
      </c>
      <c r="G50" s="40"/>
      <c r="H50" s="15"/>
      <c r="I50" s="16"/>
      <c r="J50" s="16"/>
      <c r="K50" s="43">
        <v>1.04</v>
      </c>
      <c r="L50" s="15" t="str">
        <f t="shared" si="10"/>
        <v/>
      </c>
      <c r="M50" s="41">
        <v>602.39943999999991</v>
      </c>
      <c r="N50" s="41">
        <v>554.9</v>
      </c>
      <c r="O50" s="41">
        <v>811.02</v>
      </c>
      <c r="P50" s="41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8">
        <f t="shared" si="11"/>
        <v>3</v>
      </c>
      <c r="AC50" s="20">
        <f t="shared" si="12"/>
        <v>656.11</v>
      </c>
      <c r="AD50" s="20">
        <f t="shared" si="13"/>
        <v>4592.7700000000004</v>
      </c>
      <c r="AE50" s="39">
        <f t="shared" si="14"/>
        <v>20.765571830358283</v>
      </c>
    </row>
    <row r="51" spans="1:31" s="12" customFormat="1" ht="33" customHeight="1" x14ac:dyDescent="0.2">
      <c r="A51" s="13">
        <v>34</v>
      </c>
      <c r="B51" s="14" t="s">
        <v>273</v>
      </c>
      <c r="C51" s="14">
        <v>2</v>
      </c>
      <c r="D51" s="45" t="s">
        <v>330</v>
      </c>
      <c r="E51" s="19" t="s">
        <v>75</v>
      </c>
      <c r="F51" s="15">
        <v>7</v>
      </c>
      <c r="G51" s="40"/>
      <c r="H51" s="15"/>
      <c r="I51" s="16"/>
      <c r="J51" s="16"/>
      <c r="K51" s="43">
        <v>1.04</v>
      </c>
      <c r="L51" s="15" t="str">
        <f t="shared" si="10"/>
        <v/>
      </c>
      <c r="M51" s="41">
        <v>456.92903999999993</v>
      </c>
      <c r="N51" s="41">
        <v>420.9</v>
      </c>
      <c r="O51" s="41">
        <v>615.14</v>
      </c>
      <c r="P51" s="41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8">
        <f t="shared" si="11"/>
        <v>3</v>
      </c>
      <c r="AC51" s="20">
        <f t="shared" si="12"/>
        <v>497.66</v>
      </c>
      <c r="AD51" s="20">
        <f t="shared" si="13"/>
        <v>3483.6200000000003</v>
      </c>
      <c r="AE51" s="39">
        <f t="shared" si="14"/>
        <v>20.762433277974406</v>
      </c>
    </row>
    <row r="52" spans="1:31" s="12" customFormat="1" ht="33" customHeight="1" x14ac:dyDescent="0.2">
      <c r="A52" s="13">
        <v>35</v>
      </c>
      <c r="B52" s="14" t="s">
        <v>102</v>
      </c>
      <c r="C52" s="14">
        <v>2</v>
      </c>
      <c r="D52" s="45" t="s">
        <v>188</v>
      </c>
      <c r="E52" s="19" t="s">
        <v>256</v>
      </c>
      <c r="F52" s="15">
        <v>2</v>
      </c>
      <c r="G52" s="40"/>
      <c r="H52" s="15"/>
      <c r="I52" s="16"/>
      <c r="J52" s="16"/>
      <c r="K52" s="43">
        <v>1.04</v>
      </c>
      <c r="L52" s="15" t="str">
        <f t="shared" si="10"/>
        <v/>
      </c>
      <c r="M52" s="41">
        <v>2736.7975999999999</v>
      </c>
      <c r="N52" s="41">
        <v>2425.5</v>
      </c>
      <c r="O52" s="41">
        <v>3056.13</v>
      </c>
      <c r="P52" s="41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8">
        <f t="shared" si="11"/>
        <v>3</v>
      </c>
      <c r="AC52" s="20">
        <f t="shared" si="12"/>
        <v>2739.48</v>
      </c>
      <c r="AD52" s="20">
        <f t="shared" si="13"/>
        <v>5478.96</v>
      </c>
      <c r="AE52" s="39">
        <f t="shared" si="14"/>
        <v>11.510342501977098</v>
      </c>
    </row>
    <row r="53" spans="1:31" s="12" customFormat="1" ht="33" customHeight="1" x14ac:dyDescent="0.2">
      <c r="A53" s="13">
        <v>36</v>
      </c>
      <c r="B53" s="14" t="s">
        <v>103</v>
      </c>
      <c r="C53" s="14">
        <v>2</v>
      </c>
      <c r="D53" s="45" t="s">
        <v>189</v>
      </c>
      <c r="E53" s="19" t="s">
        <v>255</v>
      </c>
      <c r="F53" s="15">
        <v>600</v>
      </c>
      <c r="G53" s="40"/>
      <c r="H53" s="15"/>
      <c r="I53" s="16"/>
      <c r="J53" s="16"/>
      <c r="K53" s="43">
        <v>1.04</v>
      </c>
      <c r="L53" s="15" t="str">
        <f t="shared" si="5"/>
        <v/>
      </c>
      <c r="M53" s="41">
        <v>16.718239999999998</v>
      </c>
      <c r="N53" s="41">
        <v>15.4</v>
      </c>
      <c r="O53" s="41">
        <v>22.51</v>
      </c>
      <c r="P53" s="41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8">
        <f t="shared" si="6"/>
        <v>3</v>
      </c>
      <c r="AC53" s="20">
        <f t="shared" si="7"/>
        <v>18.21</v>
      </c>
      <c r="AD53" s="20">
        <f t="shared" si="8"/>
        <v>10926</v>
      </c>
      <c r="AE53" s="39">
        <f t="shared" si="9"/>
        <v>20.770405080736509</v>
      </c>
    </row>
    <row r="54" spans="1:31" s="12" customFormat="1" ht="33" customHeight="1" x14ac:dyDescent="0.2">
      <c r="A54" s="13">
        <v>37</v>
      </c>
      <c r="B54" s="14" t="s">
        <v>104</v>
      </c>
      <c r="C54" s="14">
        <v>2</v>
      </c>
      <c r="D54" s="45" t="s">
        <v>190</v>
      </c>
      <c r="E54" s="19" t="s">
        <v>255</v>
      </c>
      <c r="F54" s="15">
        <v>30</v>
      </c>
      <c r="G54" s="40"/>
      <c r="H54" s="15"/>
      <c r="I54" s="16"/>
      <c r="J54" s="16"/>
      <c r="K54" s="43">
        <v>1.04</v>
      </c>
      <c r="L54" s="15" t="str">
        <f t="shared" ref="L54:L62" si="15">IF(SUM(G54)=0,"",G54*K54)</f>
        <v/>
      </c>
      <c r="M54" s="41">
        <v>40.753424000000003</v>
      </c>
      <c r="N54" s="41">
        <v>46.92</v>
      </c>
      <c r="O54" s="41">
        <v>54.84</v>
      </c>
      <c r="P54" s="41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8">
        <f t="shared" ref="AB54:AB62" si="16">COUNTIF(L54:AA54,"&gt;0")</f>
        <v>3</v>
      </c>
      <c r="AC54" s="20">
        <f t="shared" ref="AC54:AC62" si="17">CEILING(SUM(L54:AA54)/COUNTIF(L54:AA54,"&gt;0"),0.01)</f>
        <v>47.51</v>
      </c>
      <c r="AD54" s="20">
        <f t="shared" ref="AD54:AD62" si="18">AC54*F54</f>
        <v>1425.3</v>
      </c>
      <c r="AE54" s="39">
        <f t="shared" ref="AE54:AE62" si="19">STDEV(L54:AA54)/AC54*100</f>
        <v>14.863087078979534</v>
      </c>
    </row>
    <row r="55" spans="1:31" s="12" customFormat="1" ht="33" customHeight="1" x14ac:dyDescent="0.2">
      <c r="A55" s="13">
        <v>38</v>
      </c>
      <c r="B55" s="14" t="s">
        <v>105</v>
      </c>
      <c r="C55" s="14">
        <v>2</v>
      </c>
      <c r="D55" s="45" t="s">
        <v>191</v>
      </c>
      <c r="E55" s="19" t="s">
        <v>257</v>
      </c>
      <c r="F55" s="15">
        <v>2</v>
      </c>
      <c r="G55" s="40"/>
      <c r="H55" s="15"/>
      <c r="I55" s="16"/>
      <c r="J55" s="16"/>
      <c r="K55" s="43">
        <v>1.04</v>
      </c>
      <c r="L55" s="15" t="str">
        <f t="shared" si="15"/>
        <v/>
      </c>
      <c r="M55" s="41">
        <v>1270.1519999999998</v>
      </c>
      <c r="N55" s="41">
        <v>1150.0999999999999</v>
      </c>
      <c r="O55" s="41">
        <v>1391.6209999999999</v>
      </c>
      <c r="P55" s="41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8">
        <f t="shared" si="16"/>
        <v>3</v>
      </c>
      <c r="AC55" s="20">
        <f t="shared" si="17"/>
        <v>1270.6300000000001</v>
      </c>
      <c r="AD55" s="20">
        <f t="shared" si="18"/>
        <v>2541.2600000000002</v>
      </c>
      <c r="AE55" s="39">
        <f t="shared" si="19"/>
        <v>9.5040407349989362</v>
      </c>
    </row>
    <row r="56" spans="1:31" s="12" customFormat="1" ht="33" customHeight="1" x14ac:dyDescent="0.2">
      <c r="A56" s="13">
        <v>39</v>
      </c>
      <c r="B56" s="14" t="s">
        <v>106</v>
      </c>
      <c r="C56" s="14">
        <v>2</v>
      </c>
      <c r="D56" s="45" t="s">
        <v>192</v>
      </c>
      <c r="E56" s="19" t="s">
        <v>75</v>
      </c>
      <c r="F56" s="15">
        <v>20</v>
      </c>
      <c r="G56" s="40"/>
      <c r="H56" s="15"/>
      <c r="I56" s="16"/>
      <c r="J56" s="16"/>
      <c r="K56" s="43">
        <v>1.04</v>
      </c>
      <c r="L56" s="15" t="str">
        <f t="shared" si="15"/>
        <v/>
      </c>
      <c r="M56" s="41">
        <v>62.964799999999997</v>
      </c>
      <c r="N56" s="41">
        <v>58</v>
      </c>
      <c r="O56" s="41">
        <v>62.28</v>
      </c>
      <c r="P56" s="41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8">
        <f t="shared" si="16"/>
        <v>3</v>
      </c>
      <c r="AC56" s="20">
        <f t="shared" si="17"/>
        <v>61.09</v>
      </c>
      <c r="AD56" s="20">
        <f t="shared" si="18"/>
        <v>1221.8000000000002</v>
      </c>
      <c r="AE56" s="39">
        <f t="shared" si="19"/>
        <v>4.4043529220983659</v>
      </c>
    </row>
    <row r="57" spans="1:31" s="12" customFormat="1" ht="33" customHeight="1" x14ac:dyDescent="0.2">
      <c r="A57" s="13">
        <v>40</v>
      </c>
      <c r="B57" s="14" t="s">
        <v>107</v>
      </c>
      <c r="C57" s="14">
        <v>2</v>
      </c>
      <c r="D57" s="45" t="s">
        <v>193</v>
      </c>
      <c r="E57" s="19" t="s">
        <v>75</v>
      </c>
      <c r="F57" s="15">
        <v>10</v>
      </c>
      <c r="G57" s="40"/>
      <c r="H57" s="15"/>
      <c r="I57" s="16"/>
      <c r="J57" s="16"/>
      <c r="K57" s="43">
        <v>1.04</v>
      </c>
      <c r="L57" s="15" t="str">
        <f t="shared" si="15"/>
        <v/>
      </c>
      <c r="M57" s="41">
        <v>103.34912</v>
      </c>
      <c r="N57" s="41">
        <v>95.2</v>
      </c>
      <c r="O57" s="41">
        <v>102.22</v>
      </c>
      <c r="P57" s="41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8">
        <f t="shared" si="16"/>
        <v>3</v>
      </c>
      <c r="AC57" s="20">
        <f t="shared" si="17"/>
        <v>100.26</v>
      </c>
      <c r="AD57" s="20">
        <f t="shared" si="18"/>
        <v>1002.6</v>
      </c>
      <c r="AE57" s="39">
        <f t="shared" si="19"/>
        <v>4.4037412604529473</v>
      </c>
    </row>
    <row r="58" spans="1:31" s="12" customFormat="1" ht="33" customHeight="1" x14ac:dyDescent="0.2">
      <c r="A58" s="13">
        <v>41</v>
      </c>
      <c r="B58" s="14" t="s">
        <v>108</v>
      </c>
      <c r="C58" s="14">
        <v>2</v>
      </c>
      <c r="D58" s="45" t="s">
        <v>194</v>
      </c>
      <c r="E58" s="19" t="s">
        <v>75</v>
      </c>
      <c r="F58" s="15">
        <v>20</v>
      </c>
      <c r="G58" s="40"/>
      <c r="H58" s="15"/>
      <c r="I58" s="16"/>
      <c r="J58" s="16"/>
      <c r="K58" s="43">
        <v>1.04</v>
      </c>
      <c r="L58" s="15" t="str">
        <f t="shared" si="15"/>
        <v/>
      </c>
      <c r="M58" s="41">
        <v>193.88815999999997</v>
      </c>
      <c r="N58" s="41">
        <v>178.6</v>
      </c>
      <c r="O58" s="41">
        <v>191.73</v>
      </c>
      <c r="P58" s="41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8">
        <f t="shared" si="16"/>
        <v>3</v>
      </c>
      <c r="AC58" s="20">
        <f t="shared" si="17"/>
        <v>188.08</v>
      </c>
      <c r="AD58" s="20">
        <f t="shared" si="18"/>
        <v>3761.6000000000004</v>
      </c>
      <c r="AE58" s="39">
        <f t="shared" si="19"/>
        <v>4.3993414218137064</v>
      </c>
    </row>
    <row r="59" spans="1:31" s="12" customFormat="1" ht="33" customHeight="1" x14ac:dyDescent="0.2">
      <c r="A59" s="13">
        <v>42</v>
      </c>
      <c r="B59" s="14" t="s">
        <v>274</v>
      </c>
      <c r="C59" s="14">
        <v>2</v>
      </c>
      <c r="D59" s="45" t="s">
        <v>331</v>
      </c>
      <c r="E59" s="19" t="s">
        <v>75</v>
      </c>
      <c r="F59" s="15">
        <v>14</v>
      </c>
      <c r="G59" s="40"/>
      <c r="H59" s="15"/>
      <c r="I59" s="16"/>
      <c r="J59" s="16"/>
      <c r="K59" s="43">
        <v>1.04</v>
      </c>
      <c r="L59" s="15" t="str">
        <f t="shared" si="15"/>
        <v/>
      </c>
      <c r="M59" s="41">
        <v>109.86272</v>
      </c>
      <c r="N59" s="41">
        <v>101.2</v>
      </c>
      <c r="O59" s="41">
        <v>147.94999999999999</v>
      </c>
      <c r="P59" s="41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8">
        <f t="shared" si="16"/>
        <v>3</v>
      </c>
      <c r="AC59" s="20">
        <f t="shared" si="17"/>
        <v>119.68</v>
      </c>
      <c r="AD59" s="20">
        <f t="shared" si="18"/>
        <v>1675.52</v>
      </c>
      <c r="AE59" s="39">
        <f t="shared" si="19"/>
        <v>20.780819604036566</v>
      </c>
    </row>
    <row r="60" spans="1:31" s="12" customFormat="1" ht="33" customHeight="1" x14ac:dyDescent="0.2">
      <c r="A60" s="13">
        <v>43</v>
      </c>
      <c r="B60" s="14" t="s">
        <v>275</v>
      </c>
      <c r="C60" s="14">
        <v>2</v>
      </c>
      <c r="D60" s="45" t="s">
        <v>332</v>
      </c>
      <c r="E60" s="19" t="s">
        <v>75</v>
      </c>
      <c r="F60" s="15">
        <v>750</v>
      </c>
      <c r="G60" s="40"/>
      <c r="H60" s="15"/>
      <c r="I60" s="16"/>
      <c r="J60" s="16"/>
      <c r="K60" s="43">
        <v>1.04</v>
      </c>
      <c r="L60" s="15" t="str">
        <f t="shared" si="15"/>
        <v/>
      </c>
      <c r="M60" s="41">
        <v>1.9540799999999998</v>
      </c>
      <c r="N60" s="41">
        <v>1.8</v>
      </c>
      <c r="O60" s="41">
        <v>2.62</v>
      </c>
      <c r="P60" s="41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8">
        <f t="shared" si="16"/>
        <v>3</v>
      </c>
      <c r="AC60" s="20">
        <f t="shared" si="17"/>
        <v>2.13</v>
      </c>
      <c r="AD60" s="20">
        <f t="shared" si="18"/>
        <v>1597.5</v>
      </c>
      <c r="AE60" s="39">
        <f t="shared" si="19"/>
        <v>20.46063480472975</v>
      </c>
    </row>
    <row r="61" spans="1:31" s="12" customFormat="1" ht="33" customHeight="1" x14ac:dyDescent="0.2">
      <c r="A61" s="13">
        <v>44</v>
      </c>
      <c r="B61" s="14" t="s">
        <v>276</v>
      </c>
      <c r="C61" s="14">
        <v>2</v>
      </c>
      <c r="D61" s="45" t="s">
        <v>333</v>
      </c>
      <c r="E61" s="19" t="s">
        <v>75</v>
      </c>
      <c r="F61" s="15">
        <v>750</v>
      </c>
      <c r="G61" s="40"/>
      <c r="H61" s="15"/>
      <c r="I61" s="16"/>
      <c r="J61" s="16"/>
      <c r="K61" s="43">
        <v>1.04</v>
      </c>
      <c r="L61" s="15" t="str">
        <f t="shared" si="15"/>
        <v/>
      </c>
      <c r="M61" s="41">
        <v>2.1711999999999998</v>
      </c>
      <c r="N61" s="41">
        <v>2</v>
      </c>
      <c r="O61" s="41">
        <v>2.95</v>
      </c>
      <c r="P61" s="41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8">
        <f t="shared" si="16"/>
        <v>3</v>
      </c>
      <c r="AC61" s="20">
        <f t="shared" si="17"/>
        <v>2.38</v>
      </c>
      <c r="AD61" s="20">
        <f t="shared" si="18"/>
        <v>1785</v>
      </c>
      <c r="AE61" s="39">
        <f t="shared" si="19"/>
        <v>21.275188958756523</v>
      </c>
    </row>
    <row r="62" spans="1:31" s="12" customFormat="1" ht="33" customHeight="1" x14ac:dyDescent="0.2">
      <c r="A62" s="13">
        <v>45</v>
      </c>
      <c r="B62" s="14" t="s">
        <v>109</v>
      </c>
      <c r="C62" s="14">
        <v>2</v>
      </c>
      <c r="D62" s="45" t="s">
        <v>195</v>
      </c>
      <c r="E62" s="19" t="s">
        <v>75</v>
      </c>
      <c r="F62" s="15">
        <v>10</v>
      </c>
      <c r="G62" s="40"/>
      <c r="H62" s="15"/>
      <c r="I62" s="16"/>
      <c r="J62" s="16"/>
      <c r="K62" s="43">
        <v>1.04</v>
      </c>
      <c r="L62" s="15" t="str">
        <f t="shared" si="15"/>
        <v/>
      </c>
      <c r="M62" s="41">
        <v>547.57663999999988</v>
      </c>
      <c r="N62" s="41">
        <v>504.4</v>
      </c>
      <c r="O62" s="41">
        <v>737.14</v>
      </c>
      <c r="P62" s="41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8">
        <f t="shared" si="16"/>
        <v>3</v>
      </c>
      <c r="AC62" s="20">
        <f t="shared" si="17"/>
        <v>596.38</v>
      </c>
      <c r="AD62" s="20">
        <f t="shared" si="18"/>
        <v>5963.8</v>
      </c>
      <c r="AE62" s="39">
        <f t="shared" si="19"/>
        <v>20.759452286896686</v>
      </c>
    </row>
    <row r="63" spans="1:31" s="12" customFormat="1" ht="33" customHeight="1" x14ac:dyDescent="0.2">
      <c r="A63" s="13">
        <v>46</v>
      </c>
      <c r="B63" s="14" t="s">
        <v>277</v>
      </c>
      <c r="C63" s="14">
        <v>2</v>
      </c>
      <c r="D63" s="45" t="s">
        <v>334</v>
      </c>
      <c r="E63" s="19" t="s">
        <v>255</v>
      </c>
      <c r="F63" s="15">
        <v>50</v>
      </c>
      <c r="G63" s="40"/>
      <c r="H63" s="15"/>
      <c r="I63" s="16"/>
      <c r="J63" s="16"/>
      <c r="K63" s="43">
        <v>1.04</v>
      </c>
      <c r="L63" s="15" t="str">
        <f t="shared" ref="L63:L78" si="20">IF(SUM(G63)=0,"",G63*K63)</f>
        <v/>
      </c>
      <c r="M63" s="41">
        <v>104.97752</v>
      </c>
      <c r="N63" s="41">
        <v>96.7</v>
      </c>
      <c r="O63" s="41">
        <v>141.36000000000001</v>
      </c>
      <c r="P63" s="41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8">
        <f t="shared" ref="AB63:AB78" si="21">COUNTIF(L63:AA63,"&gt;0")</f>
        <v>3</v>
      </c>
      <c r="AC63" s="20">
        <f t="shared" ref="AC63:AC78" si="22">CEILING(SUM(L63:AA63)/COUNTIF(L63:AA63,"&gt;0"),0.01)</f>
        <v>114.35000000000001</v>
      </c>
      <c r="AD63" s="20">
        <f t="shared" ref="AD63:AD78" si="23">AC63*F63</f>
        <v>5717.5</v>
      </c>
      <c r="AE63" s="39">
        <f t="shared" ref="AE63:AE78" si="24">STDEV(L63:AA63)/AC63*100</f>
        <v>20.776754602290897</v>
      </c>
    </row>
    <row r="64" spans="1:31" s="12" customFormat="1" ht="33" customHeight="1" x14ac:dyDescent="0.2">
      <c r="A64" s="13">
        <v>47</v>
      </c>
      <c r="B64" s="14" t="s">
        <v>278</v>
      </c>
      <c r="C64" s="14">
        <v>2</v>
      </c>
      <c r="D64" s="45" t="s">
        <v>335</v>
      </c>
      <c r="E64" s="19" t="s">
        <v>255</v>
      </c>
      <c r="F64" s="15">
        <v>25</v>
      </c>
      <c r="G64" s="40"/>
      <c r="H64" s="15"/>
      <c r="I64" s="16"/>
      <c r="J64" s="16"/>
      <c r="K64" s="43">
        <v>1.04</v>
      </c>
      <c r="L64" s="15" t="str">
        <f t="shared" si="20"/>
        <v/>
      </c>
      <c r="M64" s="41">
        <v>154.37231999999997</v>
      </c>
      <c r="N64" s="41">
        <v>142.19999999999999</v>
      </c>
      <c r="O64" s="41">
        <v>207.82</v>
      </c>
      <c r="P64" s="41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8">
        <f t="shared" si="21"/>
        <v>3</v>
      </c>
      <c r="AC64" s="20">
        <f t="shared" si="22"/>
        <v>168.14000000000001</v>
      </c>
      <c r="AD64" s="20">
        <f t="shared" si="23"/>
        <v>4203.5</v>
      </c>
      <c r="AE64" s="39">
        <f t="shared" si="24"/>
        <v>20.76040923449564</v>
      </c>
    </row>
    <row r="65" spans="1:31" s="12" customFormat="1" ht="33" customHeight="1" x14ac:dyDescent="0.2">
      <c r="A65" s="13">
        <v>48</v>
      </c>
      <c r="B65" s="14" t="s">
        <v>110</v>
      </c>
      <c r="C65" s="14">
        <v>2</v>
      </c>
      <c r="D65" s="45" t="s">
        <v>196</v>
      </c>
      <c r="E65" s="19" t="s">
        <v>255</v>
      </c>
      <c r="F65" s="15">
        <v>200</v>
      </c>
      <c r="G65" s="40"/>
      <c r="H65" s="15"/>
      <c r="I65" s="16"/>
      <c r="J65" s="16"/>
      <c r="K65" s="43">
        <v>1.04</v>
      </c>
      <c r="L65" s="15" t="str">
        <f t="shared" si="20"/>
        <v/>
      </c>
      <c r="M65" s="41">
        <v>157.30343999999999</v>
      </c>
      <c r="N65" s="41">
        <v>144.9</v>
      </c>
      <c r="O65" s="41">
        <v>211.79</v>
      </c>
      <c r="P65" s="41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8">
        <f t="shared" si="21"/>
        <v>3</v>
      </c>
      <c r="AC65" s="20">
        <f t="shared" si="22"/>
        <v>171.34</v>
      </c>
      <c r="AD65" s="20">
        <f t="shared" si="23"/>
        <v>34268</v>
      </c>
      <c r="AE65" s="39">
        <f t="shared" si="24"/>
        <v>20.767484389472713</v>
      </c>
    </row>
    <row r="66" spans="1:31" s="12" customFormat="1" ht="33" customHeight="1" x14ac:dyDescent="0.2">
      <c r="A66" s="13">
        <v>49</v>
      </c>
      <c r="B66" s="14" t="s">
        <v>279</v>
      </c>
      <c r="C66" s="14">
        <v>2</v>
      </c>
      <c r="D66" s="45" t="s">
        <v>336</v>
      </c>
      <c r="E66" s="19" t="s">
        <v>255</v>
      </c>
      <c r="F66" s="15">
        <v>75</v>
      </c>
      <c r="G66" s="40"/>
      <c r="H66" s="15"/>
      <c r="I66" s="16"/>
      <c r="J66" s="16"/>
      <c r="K66" s="43">
        <v>1.04</v>
      </c>
      <c r="L66" s="15" t="str">
        <f t="shared" si="20"/>
        <v/>
      </c>
      <c r="M66" s="41">
        <v>1105.4664799999998</v>
      </c>
      <c r="N66" s="41">
        <v>1018.3</v>
      </c>
      <c r="O66" s="41">
        <v>1488.35</v>
      </c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8">
        <f t="shared" si="21"/>
        <v>3</v>
      </c>
      <c r="AC66" s="20">
        <f t="shared" si="22"/>
        <v>1204.04</v>
      </c>
      <c r="AD66" s="20">
        <f t="shared" si="23"/>
        <v>90303</v>
      </c>
      <c r="AE66" s="39">
        <f t="shared" si="24"/>
        <v>20.767437783081437</v>
      </c>
    </row>
    <row r="67" spans="1:31" s="12" customFormat="1" ht="33" customHeight="1" x14ac:dyDescent="0.2">
      <c r="A67" s="13">
        <v>50</v>
      </c>
      <c r="B67" s="14" t="s">
        <v>280</v>
      </c>
      <c r="C67" s="14">
        <v>2</v>
      </c>
      <c r="D67" s="45" t="s">
        <v>337</v>
      </c>
      <c r="E67" s="19" t="s">
        <v>255</v>
      </c>
      <c r="F67" s="15">
        <v>300</v>
      </c>
      <c r="G67" s="40"/>
      <c r="H67" s="15"/>
      <c r="I67" s="16"/>
      <c r="J67" s="16"/>
      <c r="K67" s="43">
        <v>1.04</v>
      </c>
      <c r="L67" s="15" t="str">
        <f t="shared" si="20"/>
        <v/>
      </c>
      <c r="M67" s="41">
        <v>210.49784</v>
      </c>
      <c r="N67" s="41">
        <v>193.9</v>
      </c>
      <c r="O67" s="41">
        <v>283.39999999999998</v>
      </c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8">
        <f t="shared" si="21"/>
        <v>3</v>
      </c>
      <c r="AC67" s="20">
        <f t="shared" si="22"/>
        <v>229.27</v>
      </c>
      <c r="AD67" s="20">
        <f t="shared" si="23"/>
        <v>68781</v>
      </c>
      <c r="AE67" s="39">
        <f t="shared" si="24"/>
        <v>20.766054720005037</v>
      </c>
    </row>
    <row r="68" spans="1:31" s="12" customFormat="1" ht="33" customHeight="1" x14ac:dyDescent="0.2">
      <c r="A68" s="13">
        <v>51</v>
      </c>
      <c r="B68" s="14" t="s">
        <v>111</v>
      </c>
      <c r="C68" s="14">
        <v>2</v>
      </c>
      <c r="D68" s="45" t="s">
        <v>197</v>
      </c>
      <c r="E68" s="19" t="s">
        <v>255</v>
      </c>
      <c r="F68" s="15">
        <v>58</v>
      </c>
      <c r="G68" s="40"/>
      <c r="H68" s="15"/>
      <c r="I68" s="16"/>
      <c r="J68" s="16"/>
      <c r="K68" s="43">
        <v>1.04</v>
      </c>
      <c r="L68" s="15" t="str">
        <f t="shared" si="20"/>
        <v/>
      </c>
      <c r="M68" s="41">
        <v>1249.8512799999999</v>
      </c>
      <c r="N68" s="41">
        <v>1151.3</v>
      </c>
      <c r="O68" s="41">
        <v>1682.72</v>
      </c>
      <c r="P68" s="41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8">
        <f t="shared" si="21"/>
        <v>3</v>
      </c>
      <c r="AC68" s="20">
        <f t="shared" si="22"/>
        <v>1361.3</v>
      </c>
      <c r="AD68" s="20">
        <f t="shared" si="23"/>
        <v>78955.399999999994</v>
      </c>
      <c r="AE68" s="39">
        <f t="shared" si="24"/>
        <v>20.766462702803892</v>
      </c>
    </row>
    <row r="69" spans="1:31" s="12" customFormat="1" ht="33" customHeight="1" x14ac:dyDescent="0.2">
      <c r="A69" s="13">
        <v>52</v>
      </c>
      <c r="B69" s="14" t="s">
        <v>112</v>
      </c>
      <c r="C69" s="14">
        <v>2</v>
      </c>
      <c r="D69" s="45" t="s">
        <v>198</v>
      </c>
      <c r="E69" s="19" t="s">
        <v>255</v>
      </c>
      <c r="F69" s="15">
        <v>100</v>
      </c>
      <c r="G69" s="40"/>
      <c r="H69" s="15"/>
      <c r="I69" s="16"/>
      <c r="J69" s="16"/>
      <c r="K69" s="43">
        <v>1.04</v>
      </c>
      <c r="L69" s="15" t="str">
        <f t="shared" si="20"/>
        <v/>
      </c>
      <c r="M69" s="41">
        <v>1880.5848799999999</v>
      </c>
      <c r="N69" s="41">
        <v>1732.3</v>
      </c>
      <c r="O69" s="41">
        <v>2531.75</v>
      </c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8">
        <f t="shared" si="21"/>
        <v>3</v>
      </c>
      <c r="AC69" s="20">
        <f t="shared" si="22"/>
        <v>2048.2200000000003</v>
      </c>
      <c r="AD69" s="20">
        <f t="shared" si="23"/>
        <v>204822.00000000003</v>
      </c>
      <c r="AE69" s="39">
        <f t="shared" si="24"/>
        <v>20.762880346643787</v>
      </c>
    </row>
    <row r="70" spans="1:31" s="12" customFormat="1" ht="33" customHeight="1" x14ac:dyDescent="0.2">
      <c r="A70" s="13">
        <v>53</v>
      </c>
      <c r="B70" s="14" t="s">
        <v>281</v>
      </c>
      <c r="C70" s="14">
        <v>2</v>
      </c>
      <c r="D70" s="45" t="s">
        <v>338</v>
      </c>
      <c r="E70" s="19" t="s">
        <v>255</v>
      </c>
      <c r="F70" s="15">
        <v>44</v>
      </c>
      <c r="G70" s="40"/>
      <c r="H70" s="15"/>
      <c r="I70" s="16"/>
      <c r="J70" s="16"/>
      <c r="K70" s="43">
        <v>1.04</v>
      </c>
      <c r="L70" s="15" t="str">
        <f t="shared" si="20"/>
        <v/>
      </c>
      <c r="M70" s="41">
        <v>1758.8891199999998</v>
      </c>
      <c r="N70" s="41">
        <v>1620.2</v>
      </c>
      <c r="O70" s="41">
        <v>2367.9299999999998</v>
      </c>
      <c r="P70" s="4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8">
        <f t="shared" si="21"/>
        <v>3</v>
      </c>
      <c r="AC70" s="20">
        <f t="shared" si="22"/>
        <v>1915.68</v>
      </c>
      <c r="AD70" s="20">
        <f t="shared" si="23"/>
        <v>84289.919999999998</v>
      </c>
      <c r="AE70" s="39">
        <f t="shared" si="24"/>
        <v>20.763247715935456</v>
      </c>
    </row>
    <row r="71" spans="1:31" s="12" customFormat="1" ht="33" customHeight="1" x14ac:dyDescent="0.2">
      <c r="A71" s="13">
        <v>54</v>
      </c>
      <c r="B71" s="14" t="s">
        <v>113</v>
      </c>
      <c r="C71" s="14">
        <v>2</v>
      </c>
      <c r="D71" s="45" t="s">
        <v>199</v>
      </c>
      <c r="E71" s="19" t="s">
        <v>255</v>
      </c>
      <c r="F71" s="15">
        <v>130</v>
      </c>
      <c r="G71" s="40"/>
      <c r="H71" s="15"/>
      <c r="I71" s="16"/>
      <c r="J71" s="16"/>
      <c r="K71" s="43">
        <v>1.04</v>
      </c>
      <c r="L71" s="15" t="str">
        <f t="shared" si="20"/>
        <v/>
      </c>
      <c r="M71" s="41">
        <v>404.60311999999993</v>
      </c>
      <c r="N71" s="41">
        <v>372.7</v>
      </c>
      <c r="O71" s="41">
        <v>544.79</v>
      </c>
      <c r="P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8">
        <f t="shared" si="21"/>
        <v>3</v>
      </c>
      <c r="AC71" s="20">
        <f t="shared" si="22"/>
        <v>440.7</v>
      </c>
      <c r="AD71" s="20">
        <f t="shared" si="23"/>
        <v>57291</v>
      </c>
      <c r="AE71" s="39">
        <f t="shared" si="24"/>
        <v>20.773092241890208</v>
      </c>
    </row>
    <row r="72" spans="1:31" s="12" customFormat="1" ht="33" customHeight="1" x14ac:dyDescent="0.2">
      <c r="A72" s="13">
        <v>55</v>
      </c>
      <c r="B72" s="14" t="s">
        <v>282</v>
      </c>
      <c r="C72" s="14">
        <v>2</v>
      </c>
      <c r="D72" s="45" t="s">
        <v>339</v>
      </c>
      <c r="E72" s="19" t="s">
        <v>255</v>
      </c>
      <c r="F72" s="15">
        <v>30</v>
      </c>
      <c r="G72" s="40"/>
      <c r="H72" s="15"/>
      <c r="I72" s="16"/>
      <c r="J72" s="16"/>
      <c r="K72" s="43">
        <v>1.04</v>
      </c>
      <c r="L72" s="15" t="str">
        <f t="shared" si="20"/>
        <v/>
      </c>
      <c r="M72" s="41">
        <v>91.190399999999997</v>
      </c>
      <c r="N72" s="41">
        <v>80.14</v>
      </c>
      <c r="O72" s="41">
        <v>100.9764</v>
      </c>
      <c r="P72" s="41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8">
        <f t="shared" si="21"/>
        <v>3</v>
      </c>
      <c r="AC72" s="20">
        <f t="shared" si="22"/>
        <v>90.77</v>
      </c>
      <c r="AD72" s="20">
        <f t="shared" si="23"/>
        <v>2723.1</v>
      </c>
      <c r="AE72" s="39">
        <f t="shared" si="24"/>
        <v>11.484622592734322</v>
      </c>
    </row>
    <row r="73" spans="1:31" s="12" customFormat="1" ht="33" customHeight="1" x14ac:dyDescent="0.2">
      <c r="A73" s="13">
        <v>56</v>
      </c>
      <c r="B73" s="14" t="s">
        <v>283</v>
      </c>
      <c r="C73" s="14">
        <v>2</v>
      </c>
      <c r="D73" s="45" t="s">
        <v>340</v>
      </c>
      <c r="E73" s="19" t="s">
        <v>255</v>
      </c>
      <c r="F73" s="15">
        <v>223</v>
      </c>
      <c r="G73" s="40"/>
      <c r="H73" s="15"/>
      <c r="I73" s="16"/>
      <c r="J73" s="16"/>
      <c r="K73" s="43">
        <v>1.04</v>
      </c>
      <c r="L73" s="15" t="str">
        <f t="shared" si="20"/>
        <v/>
      </c>
      <c r="M73" s="41">
        <v>3708.9523999999997</v>
      </c>
      <c r="N73" s="41">
        <v>3416.5</v>
      </c>
      <c r="O73" s="41">
        <v>4993.41</v>
      </c>
      <c r="P73" s="41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8">
        <f t="shared" si="21"/>
        <v>3</v>
      </c>
      <c r="AC73" s="20">
        <f t="shared" si="22"/>
        <v>4039.63</v>
      </c>
      <c r="AD73" s="20">
        <f t="shared" si="23"/>
        <v>900837.49</v>
      </c>
      <c r="AE73" s="39">
        <f t="shared" si="24"/>
        <v>20.765488468635557</v>
      </c>
    </row>
    <row r="74" spans="1:31" s="12" customFormat="1" ht="33" customHeight="1" x14ac:dyDescent="0.2">
      <c r="A74" s="13">
        <v>57</v>
      </c>
      <c r="B74" s="14" t="s">
        <v>114</v>
      </c>
      <c r="C74" s="14">
        <v>2</v>
      </c>
      <c r="D74" s="45" t="s">
        <v>200</v>
      </c>
      <c r="E74" s="19" t="s">
        <v>255</v>
      </c>
      <c r="F74" s="15">
        <v>15</v>
      </c>
      <c r="G74" s="40"/>
      <c r="H74" s="15"/>
      <c r="I74" s="16"/>
      <c r="J74" s="16"/>
      <c r="K74" s="43">
        <v>1.04</v>
      </c>
      <c r="L74" s="15" t="str">
        <f t="shared" si="20"/>
        <v/>
      </c>
      <c r="M74" s="41">
        <v>752.75503999999989</v>
      </c>
      <c r="N74" s="41">
        <v>693.4</v>
      </c>
      <c r="O74" s="41">
        <v>1013.37</v>
      </c>
      <c r="P74" s="41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8">
        <f t="shared" si="21"/>
        <v>3</v>
      </c>
      <c r="AC74" s="20">
        <f t="shared" si="22"/>
        <v>819.85</v>
      </c>
      <c r="AD74" s="20">
        <f t="shared" si="23"/>
        <v>12297.75</v>
      </c>
      <c r="AE74" s="39">
        <f t="shared" si="24"/>
        <v>20.760835028320564</v>
      </c>
    </row>
    <row r="75" spans="1:31" s="12" customFormat="1" ht="33" customHeight="1" x14ac:dyDescent="0.2">
      <c r="A75" s="13">
        <v>58</v>
      </c>
      <c r="B75" s="14" t="s">
        <v>115</v>
      </c>
      <c r="C75" s="14">
        <v>2</v>
      </c>
      <c r="D75" s="45" t="s">
        <v>201</v>
      </c>
      <c r="E75" s="19" t="s">
        <v>255</v>
      </c>
      <c r="F75" s="15">
        <v>60</v>
      </c>
      <c r="G75" s="40"/>
      <c r="H75" s="15"/>
      <c r="I75" s="16"/>
      <c r="J75" s="16"/>
      <c r="K75" s="43">
        <v>1.04</v>
      </c>
      <c r="L75" s="15" t="str">
        <f t="shared" si="20"/>
        <v/>
      </c>
      <c r="M75" s="41">
        <v>280.08479999999997</v>
      </c>
      <c r="N75" s="41">
        <v>258</v>
      </c>
      <c r="O75" s="41">
        <v>377.11</v>
      </c>
      <c r="P75" s="41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8">
        <f t="shared" si="21"/>
        <v>3</v>
      </c>
      <c r="AC75" s="20">
        <f t="shared" si="22"/>
        <v>305.07</v>
      </c>
      <c r="AD75" s="20">
        <f t="shared" si="23"/>
        <v>18304.2</v>
      </c>
      <c r="AE75" s="39">
        <f t="shared" si="24"/>
        <v>20.769815338799464</v>
      </c>
    </row>
    <row r="76" spans="1:31" s="12" customFormat="1" ht="33" customHeight="1" x14ac:dyDescent="0.2">
      <c r="A76" s="13">
        <v>59</v>
      </c>
      <c r="B76" s="14" t="s">
        <v>116</v>
      </c>
      <c r="C76" s="14">
        <v>2</v>
      </c>
      <c r="D76" s="45" t="s">
        <v>202</v>
      </c>
      <c r="E76" s="19" t="s">
        <v>255</v>
      </c>
      <c r="F76" s="15">
        <v>50</v>
      </c>
      <c r="G76" s="40"/>
      <c r="H76" s="15"/>
      <c r="I76" s="16"/>
      <c r="J76" s="16"/>
      <c r="K76" s="43">
        <v>1.04</v>
      </c>
      <c r="L76" s="15" t="str">
        <f t="shared" si="20"/>
        <v/>
      </c>
      <c r="M76" s="41">
        <v>1781.14392</v>
      </c>
      <c r="N76" s="41">
        <v>1640.7</v>
      </c>
      <c r="O76" s="41">
        <v>2397.9</v>
      </c>
      <c r="P76" s="41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8">
        <f t="shared" si="21"/>
        <v>3</v>
      </c>
      <c r="AC76" s="20">
        <f t="shared" si="22"/>
        <v>1939.92</v>
      </c>
      <c r="AD76" s="20">
        <f t="shared" si="23"/>
        <v>96996</v>
      </c>
      <c r="AE76" s="39">
        <f t="shared" si="24"/>
        <v>20.763501353054039</v>
      </c>
    </row>
    <row r="77" spans="1:31" s="12" customFormat="1" ht="33" customHeight="1" x14ac:dyDescent="0.2">
      <c r="A77" s="13">
        <v>60</v>
      </c>
      <c r="B77" s="14" t="s">
        <v>284</v>
      </c>
      <c r="C77" s="14">
        <v>2</v>
      </c>
      <c r="D77" s="45" t="s">
        <v>341</v>
      </c>
      <c r="E77" s="19" t="s">
        <v>255</v>
      </c>
      <c r="F77" s="15">
        <v>25</v>
      </c>
      <c r="G77" s="40"/>
      <c r="H77" s="15"/>
      <c r="I77" s="16"/>
      <c r="J77" s="16"/>
      <c r="K77" s="43">
        <v>1.04</v>
      </c>
      <c r="L77" s="15" t="str">
        <f t="shared" si="20"/>
        <v/>
      </c>
      <c r="M77" s="41">
        <v>171.52479999999997</v>
      </c>
      <c r="N77" s="41">
        <v>158</v>
      </c>
      <c r="O77" s="41">
        <v>230.95</v>
      </c>
      <c r="P77" s="41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8">
        <f t="shared" si="21"/>
        <v>3</v>
      </c>
      <c r="AC77" s="20">
        <f t="shared" si="22"/>
        <v>186.83</v>
      </c>
      <c r="AD77" s="20">
        <f t="shared" si="23"/>
        <v>4670.75</v>
      </c>
      <c r="AE77" s="39">
        <f t="shared" si="24"/>
        <v>20.771378617339451</v>
      </c>
    </row>
    <row r="78" spans="1:31" s="12" customFormat="1" ht="33" customHeight="1" x14ac:dyDescent="0.2">
      <c r="A78" s="13">
        <v>61</v>
      </c>
      <c r="B78" s="14" t="s">
        <v>117</v>
      </c>
      <c r="C78" s="14">
        <v>2</v>
      </c>
      <c r="D78" s="45" t="s">
        <v>203</v>
      </c>
      <c r="E78" s="19" t="s">
        <v>255</v>
      </c>
      <c r="F78" s="15">
        <v>100</v>
      </c>
      <c r="G78" s="40"/>
      <c r="H78" s="15"/>
      <c r="I78" s="16"/>
      <c r="J78" s="16"/>
      <c r="K78" s="43">
        <v>1.04</v>
      </c>
      <c r="L78" s="15" t="str">
        <f t="shared" si="20"/>
        <v/>
      </c>
      <c r="M78" s="41">
        <v>39.559263999999992</v>
      </c>
      <c r="N78" s="41">
        <v>36.44</v>
      </c>
      <c r="O78" s="41">
        <v>45.914400000000001</v>
      </c>
      <c r="P78" s="41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8">
        <f t="shared" si="21"/>
        <v>3</v>
      </c>
      <c r="AC78" s="20">
        <f t="shared" si="22"/>
        <v>40.64</v>
      </c>
      <c r="AD78" s="20">
        <f t="shared" si="23"/>
        <v>4064</v>
      </c>
      <c r="AE78" s="39">
        <f t="shared" si="24"/>
        <v>11.880953818222146</v>
      </c>
    </row>
    <row r="79" spans="1:31" s="12" customFormat="1" ht="33" customHeight="1" x14ac:dyDescent="0.2">
      <c r="A79" s="13">
        <v>62</v>
      </c>
      <c r="B79" s="14" t="s">
        <v>118</v>
      </c>
      <c r="C79" s="14">
        <v>2</v>
      </c>
      <c r="D79" s="45" t="s">
        <v>204</v>
      </c>
      <c r="E79" s="19" t="s">
        <v>255</v>
      </c>
      <c r="F79" s="15">
        <v>1200</v>
      </c>
      <c r="G79" s="40"/>
      <c r="H79" s="15"/>
      <c r="I79" s="16"/>
      <c r="J79" s="16"/>
      <c r="K79" s="43">
        <v>1.04</v>
      </c>
      <c r="L79" s="15" t="str">
        <f t="shared" ref="L79:L102" si="25">IF(SUM(G79)=0,"",G79*K79)</f>
        <v/>
      </c>
      <c r="M79" s="41">
        <v>50.154719999999998</v>
      </c>
      <c r="N79" s="41">
        <v>46.2</v>
      </c>
      <c r="O79" s="41">
        <v>58.212000000000003</v>
      </c>
      <c r="P79" s="41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8">
        <f t="shared" ref="AB79:AB102" si="26">COUNTIF(L79:AA79,"&gt;0")</f>
        <v>3</v>
      </c>
      <c r="AC79" s="20">
        <f t="shared" ref="AC79:AC102" si="27">CEILING(SUM(L79:AA79)/COUNTIF(L79:AA79,"&gt;0"),0.01)</f>
        <v>51.53</v>
      </c>
      <c r="AD79" s="20">
        <f t="shared" ref="AD79:AD102" si="28">AC79*F79</f>
        <v>61836</v>
      </c>
      <c r="AE79" s="39">
        <f t="shared" ref="AE79:AE102" si="29">STDEV(L79:AA79)/AC79*100</f>
        <v>11.87978201745134</v>
      </c>
    </row>
    <row r="80" spans="1:31" s="12" customFormat="1" ht="33" customHeight="1" x14ac:dyDescent="0.2">
      <c r="A80" s="13">
        <v>63</v>
      </c>
      <c r="B80" s="14" t="s">
        <v>119</v>
      </c>
      <c r="C80" s="14">
        <v>2</v>
      </c>
      <c r="D80" s="45" t="s">
        <v>205</v>
      </c>
      <c r="E80" s="19" t="s">
        <v>255</v>
      </c>
      <c r="F80" s="15">
        <v>1525</v>
      </c>
      <c r="G80" s="40"/>
      <c r="H80" s="15"/>
      <c r="I80" s="16"/>
      <c r="J80" s="16"/>
      <c r="K80" s="43">
        <v>1.04</v>
      </c>
      <c r="L80" s="15" t="str">
        <f t="shared" si="25"/>
        <v/>
      </c>
      <c r="M80" s="41">
        <v>77.403279999999995</v>
      </c>
      <c r="N80" s="41">
        <v>71.3</v>
      </c>
      <c r="O80" s="41">
        <v>89.837999999999994</v>
      </c>
      <c r="P80" s="41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8">
        <f t="shared" si="26"/>
        <v>3</v>
      </c>
      <c r="AC80" s="20">
        <f t="shared" si="27"/>
        <v>79.52</v>
      </c>
      <c r="AD80" s="20">
        <f t="shared" si="28"/>
        <v>121268</v>
      </c>
      <c r="AE80" s="39">
        <f t="shared" si="29"/>
        <v>11.880638929005791</v>
      </c>
    </row>
    <row r="81" spans="1:31" s="12" customFormat="1" ht="33" customHeight="1" x14ac:dyDescent="0.2">
      <c r="A81" s="13">
        <v>64</v>
      </c>
      <c r="B81" s="14" t="s">
        <v>120</v>
      </c>
      <c r="C81" s="14">
        <v>2</v>
      </c>
      <c r="D81" s="45" t="s">
        <v>206</v>
      </c>
      <c r="E81" s="19" t="s">
        <v>255</v>
      </c>
      <c r="F81" s="15">
        <v>130</v>
      </c>
      <c r="G81" s="40"/>
      <c r="H81" s="15"/>
      <c r="I81" s="16"/>
      <c r="J81" s="16"/>
      <c r="K81" s="43">
        <v>1.04</v>
      </c>
      <c r="L81" s="15" t="str">
        <f t="shared" si="25"/>
        <v/>
      </c>
      <c r="M81" s="41">
        <v>169.02791999999997</v>
      </c>
      <c r="N81" s="41">
        <v>155.69999999999999</v>
      </c>
      <c r="O81" s="41">
        <v>196.18199999999999</v>
      </c>
      <c r="P81" s="41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8">
        <f t="shared" si="26"/>
        <v>3</v>
      </c>
      <c r="AC81" s="20">
        <f t="shared" si="27"/>
        <v>173.64000000000001</v>
      </c>
      <c r="AD81" s="20">
        <f t="shared" si="28"/>
        <v>22573.200000000001</v>
      </c>
      <c r="AE81" s="39">
        <f t="shared" si="29"/>
        <v>11.881341372785755</v>
      </c>
    </row>
    <row r="82" spans="1:31" s="12" customFormat="1" ht="33" customHeight="1" x14ac:dyDescent="0.2">
      <c r="A82" s="13">
        <v>65</v>
      </c>
      <c r="B82" s="14" t="s">
        <v>121</v>
      </c>
      <c r="C82" s="14">
        <v>2</v>
      </c>
      <c r="D82" s="45" t="s">
        <v>207</v>
      </c>
      <c r="E82" s="19" t="s">
        <v>255</v>
      </c>
      <c r="F82" s="15">
        <v>40</v>
      </c>
      <c r="G82" s="40"/>
      <c r="H82" s="15"/>
      <c r="I82" s="16"/>
      <c r="J82" s="16"/>
      <c r="K82" s="43">
        <v>1.04</v>
      </c>
      <c r="L82" s="15" t="str">
        <f t="shared" si="25"/>
        <v/>
      </c>
      <c r="M82" s="41">
        <v>681.10543999999993</v>
      </c>
      <c r="N82" s="41">
        <v>627.4</v>
      </c>
      <c r="O82" s="41">
        <v>790.524</v>
      </c>
      <c r="P82" s="41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8">
        <f t="shared" si="26"/>
        <v>3</v>
      </c>
      <c r="AC82" s="20">
        <f t="shared" si="27"/>
        <v>699.68000000000006</v>
      </c>
      <c r="AD82" s="20">
        <f t="shared" si="28"/>
        <v>27987.200000000004</v>
      </c>
      <c r="AE82" s="39">
        <f t="shared" si="29"/>
        <v>11.88151151105083</v>
      </c>
    </row>
    <row r="83" spans="1:31" s="12" customFormat="1" ht="33" customHeight="1" x14ac:dyDescent="0.2">
      <c r="A83" s="13">
        <v>66</v>
      </c>
      <c r="B83" s="14" t="s">
        <v>122</v>
      </c>
      <c r="C83" s="14">
        <v>2</v>
      </c>
      <c r="D83" s="45" t="s">
        <v>208</v>
      </c>
      <c r="E83" s="19" t="s">
        <v>255</v>
      </c>
      <c r="F83" s="15">
        <v>60</v>
      </c>
      <c r="G83" s="40"/>
      <c r="H83" s="15"/>
      <c r="I83" s="16"/>
      <c r="J83" s="16"/>
      <c r="K83" s="43">
        <v>1.04</v>
      </c>
      <c r="L83" s="15" t="str">
        <f t="shared" si="25"/>
        <v/>
      </c>
      <c r="M83" s="41">
        <v>240.89463999999998</v>
      </c>
      <c r="N83" s="41">
        <v>221.9</v>
      </c>
      <c r="O83" s="41">
        <v>279.59399999999999</v>
      </c>
      <c r="P83" s="41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8">
        <f t="shared" si="26"/>
        <v>3</v>
      </c>
      <c r="AC83" s="20">
        <f t="shared" si="27"/>
        <v>247.47</v>
      </c>
      <c r="AD83" s="20">
        <f t="shared" si="28"/>
        <v>14848.2</v>
      </c>
      <c r="AE83" s="39">
        <f t="shared" si="29"/>
        <v>11.881229439068083</v>
      </c>
    </row>
    <row r="84" spans="1:31" s="12" customFormat="1" ht="33" customHeight="1" x14ac:dyDescent="0.2">
      <c r="A84" s="13">
        <v>67</v>
      </c>
      <c r="B84" s="14" t="s">
        <v>123</v>
      </c>
      <c r="C84" s="14">
        <v>2</v>
      </c>
      <c r="D84" s="45" t="s">
        <v>209</v>
      </c>
      <c r="E84" s="19" t="s">
        <v>255</v>
      </c>
      <c r="F84" s="15">
        <v>50</v>
      </c>
      <c r="G84" s="40"/>
      <c r="H84" s="15"/>
      <c r="I84" s="16"/>
      <c r="J84" s="16"/>
      <c r="K84" s="43">
        <v>1.04</v>
      </c>
      <c r="L84" s="15" t="str">
        <f t="shared" si="25"/>
        <v/>
      </c>
      <c r="M84" s="41">
        <v>116.15919999999998</v>
      </c>
      <c r="N84" s="41">
        <v>107</v>
      </c>
      <c r="O84" s="41">
        <v>134.82</v>
      </c>
      <c r="P84" s="41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8">
        <f t="shared" si="26"/>
        <v>3</v>
      </c>
      <c r="AC84" s="20">
        <f t="shared" si="27"/>
        <v>119.33</v>
      </c>
      <c r="AD84" s="20">
        <f t="shared" si="28"/>
        <v>5966.5</v>
      </c>
      <c r="AE84" s="39">
        <f t="shared" si="29"/>
        <v>11.881212837230382</v>
      </c>
    </row>
    <row r="85" spans="1:31" s="12" customFormat="1" ht="33" customHeight="1" x14ac:dyDescent="0.2">
      <c r="A85" s="13">
        <v>68</v>
      </c>
      <c r="B85" s="14" t="s">
        <v>124</v>
      </c>
      <c r="C85" s="14">
        <v>2</v>
      </c>
      <c r="D85" s="45" t="s">
        <v>210</v>
      </c>
      <c r="E85" s="19" t="s">
        <v>255</v>
      </c>
      <c r="F85" s="15">
        <v>300</v>
      </c>
      <c r="G85" s="40"/>
      <c r="H85" s="15"/>
      <c r="I85" s="16"/>
      <c r="J85" s="16"/>
      <c r="K85" s="43">
        <v>1.04</v>
      </c>
      <c r="L85" s="15" t="str">
        <f t="shared" si="25"/>
        <v/>
      </c>
      <c r="M85" s="41">
        <v>241.98023999999998</v>
      </c>
      <c r="N85" s="41">
        <v>222.9</v>
      </c>
      <c r="O85" s="41">
        <v>280.85399999999998</v>
      </c>
      <c r="P85" s="41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8">
        <f t="shared" si="26"/>
        <v>3</v>
      </c>
      <c r="AC85" s="20">
        <f t="shared" si="27"/>
        <v>248.58</v>
      </c>
      <c r="AD85" s="20">
        <f t="shared" si="28"/>
        <v>74574</v>
      </c>
      <c r="AE85" s="39">
        <f t="shared" si="29"/>
        <v>11.881479513975371</v>
      </c>
    </row>
    <row r="86" spans="1:31" s="12" customFormat="1" ht="33" customHeight="1" x14ac:dyDescent="0.2">
      <c r="A86" s="13">
        <v>69</v>
      </c>
      <c r="B86" s="14" t="s">
        <v>125</v>
      </c>
      <c r="C86" s="14">
        <v>2</v>
      </c>
      <c r="D86" s="45" t="s">
        <v>211</v>
      </c>
      <c r="E86" s="19" t="s">
        <v>255</v>
      </c>
      <c r="F86" s="15">
        <v>110</v>
      </c>
      <c r="G86" s="40"/>
      <c r="H86" s="15"/>
      <c r="I86" s="16"/>
      <c r="J86" s="16"/>
      <c r="K86" s="43">
        <v>1.04</v>
      </c>
      <c r="L86" s="15" t="str">
        <f t="shared" si="25"/>
        <v/>
      </c>
      <c r="M86" s="41">
        <v>400.04359999999997</v>
      </c>
      <c r="N86" s="41">
        <v>368.5</v>
      </c>
      <c r="O86" s="41">
        <v>464.31</v>
      </c>
      <c r="P86" s="41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8">
        <f t="shared" si="26"/>
        <v>3</v>
      </c>
      <c r="AC86" s="20">
        <f t="shared" si="27"/>
        <v>410.96000000000004</v>
      </c>
      <c r="AD86" s="20">
        <f t="shared" si="28"/>
        <v>45205.600000000006</v>
      </c>
      <c r="AE86" s="39">
        <f t="shared" si="29"/>
        <v>11.881316862338275</v>
      </c>
    </row>
    <row r="87" spans="1:31" s="12" customFormat="1" ht="33" customHeight="1" x14ac:dyDescent="0.2">
      <c r="A87" s="13">
        <v>70</v>
      </c>
      <c r="B87" s="14" t="s">
        <v>126</v>
      </c>
      <c r="C87" s="14">
        <v>2</v>
      </c>
      <c r="D87" s="45" t="s">
        <v>212</v>
      </c>
      <c r="E87" s="19" t="s">
        <v>255</v>
      </c>
      <c r="F87" s="15">
        <v>124</v>
      </c>
      <c r="G87" s="40"/>
      <c r="H87" s="15"/>
      <c r="I87" s="16"/>
      <c r="J87" s="16"/>
      <c r="K87" s="43">
        <v>1.04</v>
      </c>
      <c r="L87" s="15" t="str">
        <f t="shared" si="25"/>
        <v/>
      </c>
      <c r="M87" s="41">
        <v>1074.41832</v>
      </c>
      <c r="N87" s="41">
        <v>989.7</v>
      </c>
      <c r="O87" s="41">
        <v>1247.0220000000002</v>
      </c>
      <c r="P87" s="41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8">
        <f t="shared" si="26"/>
        <v>3</v>
      </c>
      <c r="AC87" s="20">
        <f t="shared" si="27"/>
        <v>1103.72</v>
      </c>
      <c r="AD87" s="20">
        <f t="shared" si="28"/>
        <v>136861.28</v>
      </c>
      <c r="AE87" s="39">
        <f t="shared" si="29"/>
        <v>11.88150066715481</v>
      </c>
    </row>
    <row r="88" spans="1:31" s="12" customFormat="1" ht="33" customHeight="1" x14ac:dyDescent="0.2">
      <c r="A88" s="13">
        <v>71</v>
      </c>
      <c r="B88" s="14" t="s">
        <v>127</v>
      </c>
      <c r="C88" s="14">
        <v>2</v>
      </c>
      <c r="D88" s="45" t="s">
        <v>213</v>
      </c>
      <c r="E88" s="19" t="s">
        <v>255</v>
      </c>
      <c r="F88" s="15">
        <v>205</v>
      </c>
      <c r="G88" s="40"/>
      <c r="H88" s="15"/>
      <c r="I88" s="16"/>
      <c r="J88" s="16"/>
      <c r="K88" s="43">
        <v>1.04</v>
      </c>
      <c r="L88" s="15" t="str">
        <f t="shared" si="25"/>
        <v/>
      </c>
      <c r="M88" s="41">
        <v>51.565999999999995</v>
      </c>
      <c r="N88" s="41">
        <v>47.5</v>
      </c>
      <c r="O88" s="41">
        <v>59.85</v>
      </c>
      <c r="P88" s="41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8">
        <f t="shared" si="26"/>
        <v>3</v>
      </c>
      <c r="AC88" s="20">
        <f t="shared" si="27"/>
        <v>52.980000000000004</v>
      </c>
      <c r="AD88" s="20">
        <f t="shared" si="28"/>
        <v>10860.900000000001</v>
      </c>
      <c r="AE88" s="39">
        <f t="shared" si="29"/>
        <v>11.879777163956835</v>
      </c>
    </row>
    <row r="89" spans="1:31" s="12" customFormat="1" ht="33" customHeight="1" x14ac:dyDescent="0.2">
      <c r="A89" s="13">
        <v>72</v>
      </c>
      <c r="B89" s="14" t="s">
        <v>285</v>
      </c>
      <c r="C89" s="14">
        <v>2</v>
      </c>
      <c r="D89" s="45" t="s">
        <v>342</v>
      </c>
      <c r="E89" s="19" t="s">
        <v>257</v>
      </c>
      <c r="F89" s="15">
        <v>20</v>
      </c>
      <c r="G89" s="40"/>
      <c r="H89" s="15"/>
      <c r="I89" s="16"/>
      <c r="J89" s="16"/>
      <c r="K89" s="43">
        <v>1.04</v>
      </c>
      <c r="L89" s="15" t="str">
        <f t="shared" si="25"/>
        <v/>
      </c>
      <c r="M89" s="41">
        <v>153.61239999999998</v>
      </c>
      <c r="N89" s="41">
        <v>141.5</v>
      </c>
      <c r="O89" s="41">
        <v>178.29</v>
      </c>
      <c r="P89" s="41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8">
        <f t="shared" si="26"/>
        <v>3</v>
      </c>
      <c r="AC89" s="20">
        <f t="shared" si="27"/>
        <v>157.81</v>
      </c>
      <c r="AD89" s="20">
        <f t="shared" si="28"/>
        <v>3156.2</v>
      </c>
      <c r="AE89" s="39">
        <f t="shared" si="29"/>
        <v>11.880878614419107</v>
      </c>
    </row>
    <row r="90" spans="1:31" s="12" customFormat="1" ht="33" customHeight="1" x14ac:dyDescent="0.2">
      <c r="A90" s="13">
        <v>73</v>
      </c>
      <c r="B90" s="14" t="s">
        <v>286</v>
      </c>
      <c r="C90" s="14">
        <v>2</v>
      </c>
      <c r="D90" s="45" t="s">
        <v>343</v>
      </c>
      <c r="E90" s="19" t="s">
        <v>75</v>
      </c>
      <c r="F90" s="15">
        <v>12</v>
      </c>
      <c r="G90" s="40"/>
      <c r="H90" s="15"/>
      <c r="I90" s="16"/>
      <c r="J90" s="16"/>
      <c r="K90" s="43">
        <v>1.04</v>
      </c>
      <c r="L90" s="15" t="str">
        <f t="shared" si="25"/>
        <v/>
      </c>
      <c r="M90" s="41">
        <v>277.26223999999996</v>
      </c>
      <c r="N90" s="41">
        <v>255.4</v>
      </c>
      <c r="O90" s="41">
        <v>321.80400000000003</v>
      </c>
      <c r="P90" s="41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8">
        <f t="shared" si="26"/>
        <v>3</v>
      </c>
      <c r="AC90" s="20">
        <f t="shared" si="27"/>
        <v>284.83</v>
      </c>
      <c r="AD90" s="20">
        <f t="shared" si="28"/>
        <v>3417.96</v>
      </c>
      <c r="AE90" s="39">
        <f t="shared" si="29"/>
        <v>11.881240906025132</v>
      </c>
    </row>
    <row r="91" spans="1:31" s="12" customFormat="1" ht="33" customHeight="1" x14ac:dyDescent="0.2">
      <c r="A91" s="13">
        <v>74</v>
      </c>
      <c r="B91" s="14" t="s">
        <v>128</v>
      </c>
      <c r="C91" s="14">
        <v>2</v>
      </c>
      <c r="D91" s="45" t="s">
        <v>214</v>
      </c>
      <c r="E91" s="19" t="s">
        <v>75</v>
      </c>
      <c r="F91" s="15">
        <v>2</v>
      </c>
      <c r="G91" s="40"/>
      <c r="H91" s="15"/>
      <c r="I91" s="16"/>
      <c r="J91" s="16"/>
      <c r="K91" s="43">
        <v>1.04</v>
      </c>
      <c r="L91" s="15" t="str">
        <f t="shared" si="25"/>
        <v/>
      </c>
      <c r="M91" s="41">
        <v>3757.5872799999997</v>
      </c>
      <c r="N91" s="41">
        <v>3461.3</v>
      </c>
      <c r="O91" s="41">
        <v>4361.2380000000003</v>
      </c>
      <c r="P91" s="41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8">
        <f t="shared" si="26"/>
        <v>3</v>
      </c>
      <c r="AC91" s="20">
        <f t="shared" si="27"/>
        <v>3860.05</v>
      </c>
      <c r="AD91" s="20">
        <f t="shared" si="28"/>
        <v>7720.1</v>
      </c>
      <c r="AE91" s="39">
        <f t="shared" si="29"/>
        <v>11.881545922266067</v>
      </c>
    </row>
    <row r="92" spans="1:31" s="12" customFormat="1" ht="33" customHeight="1" x14ac:dyDescent="0.2">
      <c r="A92" s="13">
        <v>75</v>
      </c>
      <c r="B92" s="14" t="s">
        <v>287</v>
      </c>
      <c r="C92" s="14">
        <v>2</v>
      </c>
      <c r="D92" s="45" t="s">
        <v>344</v>
      </c>
      <c r="E92" s="19" t="s">
        <v>75</v>
      </c>
      <c r="F92" s="15">
        <v>30</v>
      </c>
      <c r="G92" s="40"/>
      <c r="H92" s="15"/>
      <c r="I92" s="16"/>
      <c r="J92" s="16"/>
      <c r="K92" s="43">
        <v>1.04</v>
      </c>
      <c r="L92" s="15" t="str">
        <f t="shared" si="25"/>
        <v/>
      </c>
      <c r="M92" s="41">
        <v>39.081599999999995</v>
      </c>
      <c r="N92" s="41">
        <v>36</v>
      </c>
      <c r="O92" s="41">
        <v>45.36</v>
      </c>
      <c r="P92" s="41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8">
        <f t="shared" si="26"/>
        <v>3</v>
      </c>
      <c r="AC92" s="20">
        <f t="shared" si="27"/>
        <v>40.15</v>
      </c>
      <c r="AD92" s="20">
        <f t="shared" si="28"/>
        <v>1204.5</v>
      </c>
      <c r="AE92" s="39">
        <f t="shared" si="29"/>
        <v>11.880742682976518</v>
      </c>
    </row>
    <row r="93" spans="1:31" s="12" customFormat="1" ht="33" customHeight="1" x14ac:dyDescent="0.2">
      <c r="A93" s="13">
        <v>76</v>
      </c>
      <c r="B93" s="14" t="s">
        <v>129</v>
      </c>
      <c r="C93" s="14">
        <v>2</v>
      </c>
      <c r="D93" s="45" t="s">
        <v>215</v>
      </c>
      <c r="E93" s="19" t="s">
        <v>75</v>
      </c>
      <c r="F93" s="15">
        <v>552</v>
      </c>
      <c r="G93" s="40"/>
      <c r="H93" s="15"/>
      <c r="I93" s="16"/>
      <c r="J93" s="16"/>
      <c r="K93" s="43">
        <v>1.04</v>
      </c>
      <c r="L93" s="15" t="str">
        <f t="shared" si="25"/>
        <v/>
      </c>
      <c r="M93" s="41">
        <v>3.0396799999999997</v>
      </c>
      <c r="N93" s="41">
        <v>2.8</v>
      </c>
      <c r="O93" s="41">
        <v>3.5279999999999996</v>
      </c>
      <c r="P93" s="41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8">
        <f t="shared" si="26"/>
        <v>3</v>
      </c>
      <c r="AC93" s="20">
        <f t="shared" si="27"/>
        <v>3.13</v>
      </c>
      <c r="AD93" s="20">
        <f t="shared" si="28"/>
        <v>1727.76</v>
      </c>
      <c r="AE93" s="39">
        <f t="shared" si="29"/>
        <v>11.853328828720443</v>
      </c>
    </row>
    <row r="94" spans="1:31" s="12" customFormat="1" ht="33" customHeight="1" x14ac:dyDescent="0.2">
      <c r="A94" s="13">
        <v>77</v>
      </c>
      <c r="B94" s="14" t="s">
        <v>130</v>
      </c>
      <c r="C94" s="14">
        <v>2</v>
      </c>
      <c r="D94" s="45" t="s">
        <v>216</v>
      </c>
      <c r="E94" s="19" t="s">
        <v>75</v>
      </c>
      <c r="F94" s="15">
        <v>30</v>
      </c>
      <c r="G94" s="40"/>
      <c r="H94" s="15"/>
      <c r="I94" s="16"/>
      <c r="J94" s="16"/>
      <c r="K94" s="43">
        <v>1.04</v>
      </c>
      <c r="L94" s="15" t="str">
        <f t="shared" si="25"/>
        <v/>
      </c>
      <c r="M94" s="41">
        <v>340.44416000000001</v>
      </c>
      <c r="N94" s="41">
        <v>313.60000000000002</v>
      </c>
      <c r="O94" s="41">
        <v>395.13600000000002</v>
      </c>
      <c r="P94" s="41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8">
        <f t="shared" si="26"/>
        <v>3</v>
      </c>
      <c r="AC94" s="20">
        <f t="shared" si="27"/>
        <v>349.73</v>
      </c>
      <c r="AD94" s="20">
        <f t="shared" si="28"/>
        <v>10491.900000000001</v>
      </c>
      <c r="AE94" s="39">
        <f t="shared" si="29"/>
        <v>11.881459852446859</v>
      </c>
    </row>
    <row r="95" spans="1:31" s="12" customFormat="1" ht="33" customHeight="1" x14ac:dyDescent="0.2">
      <c r="A95" s="13">
        <v>78</v>
      </c>
      <c r="B95" s="14" t="s">
        <v>131</v>
      </c>
      <c r="C95" s="14">
        <v>2</v>
      </c>
      <c r="D95" s="45" t="s">
        <v>217</v>
      </c>
      <c r="E95" s="19" t="s">
        <v>255</v>
      </c>
      <c r="F95" s="15">
        <v>280</v>
      </c>
      <c r="G95" s="40"/>
      <c r="H95" s="15"/>
      <c r="I95" s="16"/>
      <c r="J95" s="16"/>
      <c r="K95" s="43">
        <v>1.04</v>
      </c>
      <c r="L95" s="15" t="str">
        <f t="shared" si="25"/>
        <v/>
      </c>
      <c r="M95" s="41">
        <v>183.79208</v>
      </c>
      <c r="N95" s="41">
        <v>169.3</v>
      </c>
      <c r="O95" s="41">
        <v>213.31800000000001</v>
      </c>
      <c r="P95" s="41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8">
        <f t="shared" si="26"/>
        <v>3</v>
      </c>
      <c r="AC95" s="20">
        <f t="shared" si="27"/>
        <v>188.81</v>
      </c>
      <c r="AD95" s="20">
        <f t="shared" si="28"/>
        <v>52866.8</v>
      </c>
      <c r="AE95" s="39">
        <f t="shared" si="29"/>
        <v>11.88115343901735</v>
      </c>
    </row>
    <row r="96" spans="1:31" s="12" customFormat="1" ht="33" customHeight="1" x14ac:dyDescent="0.2">
      <c r="A96" s="13">
        <v>79</v>
      </c>
      <c r="B96" s="14" t="s">
        <v>132</v>
      </c>
      <c r="C96" s="14">
        <v>2</v>
      </c>
      <c r="D96" s="45" t="s">
        <v>218</v>
      </c>
      <c r="E96" s="19" t="s">
        <v>255</v>
      </c>
      <c r="F96" s="15">
        <v>300</v>
      </c>
      <c r="G96" s="40"/>
      <c r="H96" s="15"/>
      <c r="I96" s="16"/>
      <c r="J96" s="16"/>
      <c r="K96" s="43">
        <v>1.04</v>
      </c>
      <c r="L96" s="15" t="str">
        <f t="shared" si="25"/>
        <v/>
      </c>
      <c r="M96" s="41">
        <v>125.82104</v>
      </c>
      <c r="N96" s="41">
        <v>115.9</v>
      </c>
      <c r="O96" s="41">
        <v>146.03400000000002</v>
      </c>
      <c r="P96" s="41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8">
        <f t="shared" si="26"/>
        <v>3</v>
      </c>
      <c r="AC96" s="20">
        <f t="shared" si="27"/>
        <v>129.26</v>
      </c>
      <c r="AD96" s="20">
        <f t="shared" si="28"/>
        <v>38778</v>
      </c>
      <c r="AE96" s="39">
        <f t="shared" si="29"/>
        <v>11.880806511815702</v>
      </c>
    </row>
    <row r="97" spans="1:31" s="12" customFormat="1" ht="33" customHeight="1" x14ac:dyDescent="0.2">
      <c r="A97" s="13">
        <v>80</v>
      </c>
      <c r="B97" s="14" t="s">
        <v>288</v>
      </c>
      <c r="C97" s="14">
        <v>2</v>
      </c>
      <c r="D97" s="45" t="s">
        <v>345</v>
      </c>
      <c r="E97" s="19" t="s">
        <v>75</v>
      </c>
      <c r="F97" s="15">
        <v>40</v>
      </c>
      <c r="G97" s="40"/>
      <c r="H97" s="15"/>
      <c r="I97" s="16"/>
      <c r="J97" s="16"/>
      <c r="K97" s="43">
        <v>1.04</v>
      </c>
      <c r="L97" s="15" t="str">
        <f t="shared" si="25"/>
        <v/>
      </c>
      <c r="M97" s="41">
        <v>95.967039999999997</v>
      </c>
      <c r="N97" s="41">
        <v>88.4</v>
      </c>
      <c r="O97" s="41">
        <v>111.38400000000001</v>
      </c>
      <c r="P97" s="41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8">
        <f t="shared" si="26"/>
        <v>3</v>
      </c>
      <c r="AC97" s="20">
        <f t="shared" si="27"/>
        <v>98.59</v>
      </c>
      <c r="AD97" s="20">
        <f t="shared" si="28"/>
        <v>3943.6000000000004</v>
      </c>
      <c r="AE97" s="39">
        <f t="shared" si="29"/>
        <v>11.880809631070665</v>
      </c>
    </row>
    <row r="98" spans="1:31" s="12" customFormat="1" ht="33" customHeight="1" x14ac:dyDescent="0.2">
      <c r="A98" s="13">
        <v>81</v>
      </c>
      <c r="B98" s="14" t="s">
        <v>289</v>
      </c>
      <c r="C98" s="14">
        <v>2</v>
      </c>
      <c r="D98" s="45" t="s">
        <v>346</v>
      </c>
      <c r="E98" s="19" t="s">
        <v>75</v>
      </c>
      <c r="F98" s="15">
        <v>40</v>
      </c>
      <c r="G98" s="40"/>
      <c r="H98" s="15"/>
      <c r="I98" s="16"/>
      <c r="J98" s="16"/>
      <c r="K98" s="43">
        <v>1.04</v>
      </c>
      <c r="L98" s="15" t="str">
        <f t="shared" si="25"/>
        <v/>
      </c>
      <c r="M98" s="41">
        <v>126.25527999999998</v>
      </c>
      <c r="N98" s="41">
        <v>116.3</v>
      </c>
      <c r="O98" s="41">
        <v>146.53800000000001</v>
      </c>
      <c r="P98" s="41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8">
        <f t="shared" si="26"/>
        <v>3</v>
      </c>
      <c r="AC98" s="20">
        <f t="shared" si="27"/>
        <v>129.69999999999999</v>
      </c>
      <c r="AD98" s="20">
        <f t="shared" si="28"/>
        <v>5188</v>
      </c>
      <c r="AE98" s="39">
        <f t="shared" si="29"/>
        <v>11.881366083549928</v>
      </c>
    </row>
    <row r="99" spans="1:31" s="12" customFormat="1" ht="33" customHeight="1" x14ac:dyDescent="0.2">
      <c r="A99" s="13">
        <v>82</v>
      </c>
      <c r="B99" s="14" t="s">
        <v>290</v>
      </c>
      <c r="C99" s="14">
        <v>2</v>
      </c>
      <c r="D99" s="45" t="s">
        <v>347</v>
      </c>
      <c r="E99" s="19" t="s">
        <v>75</v>
      </c>
      <c r="F99" s="15">
        <v>40</v>
      </c>
      <c r="G99" s="40"/>
      <c r="H99" s="15"/>
      <c r="I99" s="16"/>
      <c r="J99" s="16"/>
      <c r="K99" s="43">
        <v>1.04</v>
      </c>
      <c r="L99" s="15" t="str">
        <f t="shared" si="25"/>
        <v/>
      </c>
      <c r="M99" s="41">
        <v>171.41623999999999</v>
      </c>
      <c r="N99" s="41">
        <v>157.9</v>
      </c>
      <c r="O99" s="41">
        <v>198.95400000000001</v>
      </c>
      <c r="P99" s="41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8">
        <f t="shared" si="26"/>
        <v>3</v>
      </c>
      <c r="AC99" s="20">
        <f t="shared" si="27"/>
        <v>176.1</v>
      </c>
      <c r="AD99" s="20">
        <f t="shared" si="28"/>
        <v>7044</v>
      </c>
      <c r="AE99" s="39">
        <f t="shared" si="29"/>
        <v>11.880901977431698</v>
      </c>
    </row>
    <row r="100" spans="1:31" s="12" customFormat="1" ht="33" customHeight="1" x14ac:dyDescent="0.2">
      <c r="A100" s="13">
        <v>83</v>
      </c>
      <c r="B100" s="14" t="s">
        <v>291</v>
      </c>
      <c r="C100" s="14">
        <v>2</v>
      </c>
      <c r="D100" s="45" t="s">
        <v>348</v>
      </c>
      <c r="E100" s="19" t="s">
        <v>75</v>
      </c>
      <c r="F100" s="15">
        <v>20</v>
      </c>
      <c r="G100" s="40"/>
      <c r="H100" s="15"/>
      <c r="I100" s="16"/>
      <c r="J100" s="16"/>
      <c r="K100" s="43">
        <v>1.04</v>
      </c>
      <c r="L100" s="15" t="str">
        <f t="shared" si="25"/>
        <v/>
      </c>
      <c r="M100" s="41">
        <v>203.65855999999997</v>
      </c>
      <c r="N100" s="41">
        <v>187.6</v>
      </c>
      <c r="O100" s="41">
        <v>236.376</v>
      </c>
      <c r="P100" s="41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8">
        <f t="shared" si="26"/>
        <v>3</v>
      </c>
      <c r="AC100" s="20">
        <f t="shared" si="27"/>
        <v>209.22</v>
      </c>
      <c r="AD100" s="20">
        <f t="shared" si="28"/>
        <v>4184.3999999999996</v>
      </c>
      <c r="AE100" s="39">
        <f t="shared" si="29"/>
        <v>11.881089707824136</v>
      </c>
    </row>
    <row r="101" spans="1:31" s="12" customFormat="1" ht="33" customHeight="1" x14ac:dyDescent="0.2">
      <c r="A101" s="13">
        <v>84</v>
      </c>
      <c r="B101" s="14" t="s">
        <v>292</v>
      </c>
      <c r="C101" s="14">
        <v>2</v>
      </c>
      <c r="D101" s="45" t="s">
        <v>349</v>
      </c>
      <c r="E101" s="19" t="s">
        <v>75</v>
      </c>
      <c r="F101" s="15">
        <v>30</v>
      </c>
      <c r="G101" s="40"/>
      <c r="H101" s="15"/>
      <c r="I101" s="16"/>
      <c r="J101" s="16"/>
      <c r="K101" s="43">
        <v>1.04</v>
      </c>
      <c r="L101" s="15" t="str">
        <f t="shared" si="25"/>
        <v/>
      </c>
      <c r="M101" s="41">
        <v>23.883199999999999</v>
      </c>
      <c r="N101" s="41">
        <v>22</v>
      </c>
      <c r="O101" s="41">
        <v>27.72</v>
      </c>
      <c r="P101" s="41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8">
        <f t="shared" si="26"/>
        <v>3</v>
      </c>
      <c r="AC101" s="20">
        <f t="shared" si="27"/>
        <v>24.54</v>
      </c>
      <c r="AD101" s="20">
        <f t="shared" si="28"/>
        <v>736.19999999999993</v>
      </c>
      <c r="AE101" s="39">
        <f t="shared" si="29"/>
        <v>11.878859924695686</v>
      </c>
    </row>
    <row r="102" spans="1:31" s="12" customFormat="1" ht="33" customHeight="1" x14ac:dyDescent="0.2">
      <c r="A102" s="13">
        <v>85</v>
      </c>
      <c r="B102" s="14" t="s">
        <v>133</v>
      </c>
      <c r="C102" s="14">
        <v>2</v>
      </c>
      <c r="D102" s="45" t="s">
        <v>219</v>
      </c>
      <c r="E102" s="19" t="s">
        <v>255</v>
      </c>
      <c r="F102" s="15">
        <v>200</v>
      </c>
      <c r="G102" s="40"/>
      <c r="H102" s="15"/>
      <c r="I102" s="16"/>
      <c r="J102" s="16"/>
      <c r="K102" s="43">
        <v>1.04</v>
      </c>
      <c r="L102" s="15" t="str">
        <f t="shared" si="25"/>
        <v/>
      </c>
      <c r="M102" s="41">
        <v>52.108799999999995</v>
      </c>
      <c r="N102" s="41">
        <v>48</v>
      </c>
      <c r="O102" s="41">
        <v>60.480000000000004</v>
      </c>
      <c r="P102" s="41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8">
        <f t="shared" si="26"/>
        <v>3</v>
      </c>
      <c r="AC102" s="20">
        <f t="shared" si="27"/>
        <v>53.53</v>
      </c>
      <c r="AD102" s="20">
        <f t="shared" si="28"/>
        <v>10706</v>
      </c>
      <c r="AE102" s="39">
        <f t="shared" si="29"/>
        <v>11.881482501314087</v>
      </c>
    </row>
    <row r="103" spans="1:31" s="12" customFormat="1" ht="33" customHeight="1" x14ac:dyDescent="0.2">
      <c r="A103" s="13">
        <v>86</v>
      </c>
      <c r="B103" s="14" t="s">
        <v>134</v>
      </c>
      <c r="C103" s="14">
        <v>2</v>
      </c>
      <c r="D103" s="45" t="s">
        <v>220</v>
      </c>
      <c r="E103" s="19" t="s">
        <v>75</v>
      </c>
      <c r="F103" s="15">
        <v>128</v>
      </c>
      <c r="G103" s="40"/>
      <c r="H103" s="15"/>
      <c r="I103" s="16"/>
      <c r="J103" s="16"/>
      <c r="K103" s="43">
        <v>1.04</v>
      </c>
      <c r="L103" s="15" t="str">
        <f t="shared" ref="L103:L158" si="30">IF(SUM(G103)=0,"",G103*K103)</f>
        <v/>
      </c>
      <c r="M103" s="41">
        <v>33.110799999999998</v>
      </c>
      <c r="N103" s="41">
        <v>30.5</v>
      </c>
      <c r="O103" s="41">
        <v>38.43</v>
      </c>
      <c r="P103" s="41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8">
        <f t="shared" ref="AB103:AB158" si="31">COUNTIF(L103:AA103,"&gt;0")</f>
        <v>3</v>
      </c>
      <c r="AC103" s="20">
        <f t="shared" ref="AC103:AC158" si="32">CEILING(SUM(L103:AA103)/COUNTIF(L103:AA103,"&gt;0"),0.01)</f>
        <v>34.020000000000003</v>
      </c>
      <c r="AD103" s="20">
        <f t="shared" ref="AD103:AD158" si="33">AC103*F103</f>
        <v>4354.5600000000004</v>
      </c>
      <c r="AE103" s="39">
        <f t="shared" ref="AE103:AE158" si="34">STDEV(L103:AA103)/AC103*100</f>
        <v>11.879336069473814</v>
      </c>
    </row>
    <row r="104" spans="1:31" s="12" customFormat="1" ht="33" customHeight="1" x14ac:dyDescent="0.2">
      <c r="A104" s="13">
        <v>87</v>
      </c>
      <c r="B104" s="14" t="s">
        <v>293</v>
      </c>
      <c r="C104" s="14">
        <v>2</v>
      </c>
      <c r="D104" s="45" t="s">
        <v>350</v>
      </c>
      <c r="E104" s="19" t="s">
        <v>255</v>
      </c>
      <c r="F104" s="15">
        <v>20</v>
      </c>
      <c r="G104" s="40"/>
      <c r="H104" s="15"/>
      <c r="I104" s="16"/>
      <c r="J104" s="16"/>
      <c r="K104" s="43">
        <v>1.04</v>
      </c>
      <c r="L104" s="15" t="str">
        <f t="shared" si="30"/>
        <v/>
      </c>
      <c r="M104" s="41">
        <v>15.111551999999998</v>
      </c>
      <c r="N104" s="41">
        <v>13.922000000000001</v>
      </c>
      <c r="O104" s="41">
        <v>17.541720000000002</v>
      </c>
      <c r="P104" s="41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8">
        <f t="shared" si="31"/>
        <v>3</v>
      </c>
      <c r="AC104" s="20">
        <f t="shared" si="32"/>
        <v>15.530000000000001</v>
      </c>
      <c r="AD104" s="20">
        <f t="shared" si="33"/>
        <v>310.60000000000002</v>
      </c>
      <c r="AE104" s="39">
        <f t="shared" si="34"/>
        <v>11.879933216191437</v>
      </c>
    </row>
    <row r="105" spans="1:31" s="12" customFormat="1" ht="33" customHeight="1" x14ac:dyDescent="0.2">
      <c r="A105" s="13">
        <v>88</v>
      </c>
      <c r="B105" s="14" t="s">
        <v>135</v>
      </c>
      <c r="C105" s="14">
        <v>2</v>
      </c>
      <c r="D105" s="45" t="s">
        <v>221</v>
      </c>
      <c r="E105" s="19" t="s">
        <v>255</v>
      </c>
      <c r="F105" s="15">
        <v>56.5</v>
      </c>
      <c r="G105" s="40"/>
      <c r="H105" s="15"/>
      <c r="I105" s="16"/>
      <c r="J105" s="16"/>
      <c r="K105" s="43">
        <v>1.04</v>
      </c>
      <c r="L105" s="15" t="str">
        <f t="shared" si="30"/>
        <v/>
      </c>
      <c r="M105" s="41">
        <v>16.327423999999997</v>
      </c>
      <c r="N105" s="41">
        <v>15.038</v>
      </c>
      <c r="O105" s="41">
        <v>18.947880000000001</v>
      </c>
      <c r="P105" s="41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8">
        <f t="shared" si="31"/>
        <v>3</v>
      </c>
      <c r="AC105" s="20">
        <f t="shared" si="32"/>
        <v>16.78</v>
      </c>
      <c r="AD105" s="20">
        <f t="shared" si="33"/>
        <v>948.07</v>
      </c>
      <c r="AE105" s="39">
        <f t="shared" si="34"/>
        <v>11.873314875353319</v>
      </c>
    </row>
    <row r="106" spans="1:31" s="12" customFormat="1" ht="33" customHeight="1" x14ac:dyDescent="0.2">
      <c r="A106" s="13">
        <v>89</v>
      </c>
      <c r="B106" s="14" t="s">
        <v>136</v>
      </c>
      <c r="C106" s="14">
        <v>2</v>
      </c>
      <c r="D106" s="45" t="s">
        <v>222</v>
      </c>
      <c r="E106" s="19" t="s">
        <v>255</v>
      </c>
      <c r="F106" s="15">
        <v>32.5</v>
      </c>
      <c r="G106" s="40"/>
      <c r="H106" s="15"/>
      <c r="I106" s="16"/>
      <c r="J106" s="16"/>
      <c r="K106" s="43">
        <v>1.04</v>
      </c>
      <c r="L106" s="15" t="str">
        <f t="shared" si="30"/>
        <v/>
      </c>
      <c r="M106" s="41">
        <v>38.983895999999994</v>
      </c>
      <c r="N106" s="41">
        <v>35.905999999999999</v>
      </c>
      <c r="O106" s="41">
        <v>45.24156</v>
      </c>
      <c r="P106" s="41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8">
        <f t="shared" si="31"/>
        <v>3</v>
      </c>
      <c r="AC106" s="20">
        <f t="shared" si="32"/>
        <v>40.050000000000004</v>
      </c>
      <c r="AD106" s="20">
        <f t="shared" si="33"/>
        <v>1301.6250000000002</v>
      </c>
      <c r="AE106" s="39">
        <f t="shared" si="34"/>
        <v>11.878098598379927</v>
      </c>
    </row>
    <row r="107" spans="1:31" s="12" customFormat="1" ht="33" customHeight="1" x14ac:dyDescent="0.2">
      <c r="A107" s="13">
        <v>90</v>
      </c>
      <c r="B107" s="14" t="s">
        <v>137</v>
      </c>
      <c r="C107" s="14">
        <v>2</v>
      </c>
      <c r="D107" s="45" t="s">
        <v>223</v>
      </c>
      <c r="E107" s="19" t="s">
        <v>255</v>
      </c>
      <c r="F107" s="15">
        <v>64.5</v>
      </c>
      <c r="G107" s="40"/>
      <c r="H107" s="15"/>
      <c r="I107" s="16"/>
      <c r="J107" s="16"/>
      <c r="K107" s="43">
        <v>1.04</v>
      </c>
      <c r="L107" s="15" t="str">
        <f t="shared" si="30"/>
        <v/>
      </c>
      <c r="M107" s="41">
        <v>64.039543999999992</v>
      </c>
      <c r="N107" s="41">
        <v>58.991999999999997</v>
      </c>
      <c r="O107" s="41">
        <v>74.329920000000001</v>
      </c>
      <c r="P107" s="41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8">
        <f t="shared" si="31"/>
        <v>3</v>
      </c>
      <c r="AC107" s="20">
        <f t="shared" si="32"/>
        <v>65.790000000000006</v>
      </c>
      <c r="AD107" s="20">
        <f t="shared" si="33"/>
        <v>4243.4550000000008</v>
      </c>
      <c r="AE107" s="39">
        <f t="shared" si="34"/>
        <v>11.881556891828309</v>
      </c>
    </row>
    <row r="108" spans="1:31" s="12" customFormat="1" ht="33" customHeight="1" x14ac:dyDescent="0.2">
      <c r="A108" s="13">
        <v>91</v>
      </c>
      <c r="B108" s="14" t="s">
        <v>138</v>
      </c>
      <c r="C108" s="14">
        <v>2</v>
      </c>
      <c r="D108" s="45" t="s">
        <v>224</v>
      </c>
      <c r="E108" s="19" t="s">
        <v>255</v>
      </c>
      <c r="F108" s="15">
        <v>41.5</v>
      </c>
      <c r="G108" s="40"/>
      <c r="H108" s="15"/>
      <c r="I108" s="16"/>
      <c r="J108" s="16"/>
      <c r="K108" s="43">
        <v>1.04</v>
      </c>
      <c r="L108" s="15" t="str">
        <f t="shared" si="30"/>
        <v/>
      </c>
      <c r="M108" s="41">
        <v>72.822047999999995</v>
      </c>
      <c r="N108" s="41">
        <v>67.075999999999993</v>
      </c>
      <c r="O108" s="41">
        <v>84.515759999999986</v>
      </c>
      <c r="P108" s="41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8">
        <f t="shared" si="31"/>
        <v>3</v>
      </c>
      <c r="AC108" s="20">
        <f t="shared" si="32"/>
        <v>74.81</v>
      </c>
      <c r="AD108" s="20">
        <f t="shared" si="33"/>
        <v>3104.6150000000002</v>
      </c>
      <c r="AE108" s="39">
        <f t="shared" si="34"/>
        <v>11.879836283334201</v>
      </c>
    </row>
    <row r="109" spans="1:31" s="12" customFormat="1" ht="33" customHeight="1" x14ac:dyDescent="0.2">
      <c r="A109" s="13">
        <v>92</v>
      </c>
      <c r="B109" s="14" t="s">
        <v>139</v>
      </c>
      <c r="C109" s="14">
        <v>2</v>
      </c>
      <c r="D109" s="45" t="s">
        <v>225</v>
      </c>
      <c r="E109" s="19" t="s">
        <v>255</v>
      </c>
      <c r="F109" s="15">
        <v>40</v>
      </c>
      <c r="G109" s="40"/>
      <c r="H109" s="15"/>
      <c r="I109" s="16"/>
      <c r="J109" s="16"/>
      <c r="K109" s="43">
        <v>1.04</v>
      </c>
      <c r="L109" s="15" t="str">
        <f t="shared" si="30"/>
        <v/>
      </c>
      <c r="M109" s="41">
        <v>98.149095999999986</v>
      </c>
      <c r="N109" s="41">
        <v>90.412000000000006</v>
      </c>
      <c r="O109" s="41">
        <v>113.91912000000001</v>
      </c>
      <c r="P109" s="41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8">
        <f t="shared" si="31"/>
        <v>3</v>
      </c>
      <c r="AC109" s="20">
        <f t="shared" si="32"/>
        <v>100.83</v>
      </c>
      <c r="AD109" s="20">
        <f t="shared" si="33"/>
        <v>4033.2</v>
      </c>
      <c r="AE109" s="39">
        <f t="shared" si="34"/>
        <v>11.881512840114111</v>
      </c>
    </row>
    <row r="110" spans="1:31" s="12" customFormat="1" ht="33" customHeight="1" x14ac:dyDescent="0.2">
      <c r="A110" s="13">
        <v>93</v>
      </c>
      <c r="B110" s="14" t="s">
        <v>140</v>
      </c>
      <c r="C110" s="14">
        <v>2</v>
      </c>
      <c r="D110" s="45" t="s">
        <v>226</v>
      </c>
      <c r="E110" s="19" t="s">
        <v>255</v>
      </c>
      <c r="F110" s="15">
        <v>8</v>
      </c>
      <c r="G110" s="40"/>
      <c r="H110" s="15"/>
      <c r="I110" s="16"/>
      <c r="J110" s="16"/>
      <c r="K110" s="43">
        <v>1.04</v>
      </c>
      <c r="L110" s="15" t="str">
        <f t="shared" si="30"/>
        <v/>
      </c>
      <c r="M110" s="41">
        <v>135.91711999999998</v>
      </c>
      <c r="N110" s="41">
        <v>125.21</v>
      </c>
      <c r="O110" s="41">
        <v>157.7646</v>
      </c>
      <c r="P110" s="41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8">
        <f t="shared" si="31"/>
        <v>3</v>
      </c>
      <c r="AC110" s="20">
        <f t="shared" si="32"/>
        <v>139.64000000000001</v>
      </c>
      <c r="AD110" s="20">
        <f t="shared" si="33"/>
        <v>1117.1200000000001</v>
      </c>
      <c r="AE110" s="39">
        <f t="shared" si="34"/>
        <v>11.881946266040913</v>
      </c>
    </row>
    <row r="111" spans="1:31" s="12" customFormat="1" ht="33" customHeight="1" x14ac:dyDescent="0.2">
      <c r="A111" s="13">
        <v>94</v>
      </c>
      <c r="B111" s="14" t="s">
        <v>141</v>
      </c>
      <c r="C111" s="14">
        <v>2</v>
      </c>
      <c r="D111" s="45" t="s">
        <v>227</v>
      </c>
      <c r="E111" s="19" t="s">
        <v>75</v>
      </c>
      <c r="F111" s="15">
        <v>180</v>
      </c>
      <c r="G111" s="40"/>
      <c r="H111" s="15"/>
      <c r="I111" s="16"/>
      <c r="J111" s="16"/>
      <c r="K111" s="43">
        <v>1.04</v>
      </c>
      <c r="L111" s="15" t="str">
        <f t="shared" si="30"/>
        <v/>
      </c>
      <c r="M111" s="41">
        <v>29.96256</v>
      </c>
      <c r="N111" s="41">
        <v>27.6</v>
      </c>
      <c r="O111" s="41">
        <v>34.776000000000003</v>
      </c>
      <c r="P111" s="41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8">
        <f t="shared" si="31"/>
        <v>3</v>
      </c>
      <c r="AC111" s="20">
        <f t="shared" si="32"/>
        <v>30.78</v>
      </c>
      <c r="AD111" s="20">
        <f t="shared" si="33"/>
        <v>5540.4000000000005</v>
      </c>
      <c r="AE111" s="39">
        <f t="shared" si="34"/>
        <v>11.881385998044907</v>
      </c>
    </row>
    <row r="112" spans="1:31" s="12" customFormat="1" ht="33" customHeight="1" x14ac:dyDescent="0.2">
      <c r="A112" s="13">
        <v>95</v>
      </c>
      <c r="B112" s="14" t="s">
        <v>142</v>
      </c>
      <c r="C112" s="14">
        <v>2</v>
      </c>
      <c r="D112" s="45" t="s">
        <v>228</v>
      </c>
      <c r="E112" s="19" t="s">
        <v>75</v>
      </c>
      <c r="F112" s="15">
        <v>20</v>
      </c>
      <c r="G112" s="40"/>
      <c r="H112" s="15"/>
      <c r="I112" s="16"/>
      <c r="J112" s="16"/>
      <c r="K112" s="43">
        <v>1.04</v>
      </c>
      <c r="L112" s="15" t="str">
        <f t="shared" si="30"/>
        <v/>
      </c>
      <c r="M112" s="41">
        <v>51.67456</v>
      </c>
      <c r="N112" s="41">
        <v>47.6</v>
      </c>
      <c r="O112" s="41">
        <v>59.975999999999999</v>
      </c>
      <c r="P112" s="41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8">
        <f t="shared" si="31"/>
        <v>3</v>
      </c>
      <c r="AC112" s="20">
        <f t="shared" si="32"/>
        <v>53.09</v>
      </c>
      <c r="AD112" s="20">
        <f t="shared" si="33"/>
        <v>1061.8000000000002</v>
      </c>
      <c r="AE112" s="39">
        <f t="shared" si="34"/>
        <v>11.880121058131756</v>
      </c>
    </row>
    <row r="113" spans="1:31" s="12" customFormat="1" ht="33" customHeight="1" x14ac:dyDescent="0.2">
      <c r="A113" s="13">
        <v>96</v>
      </c>
      <c r="B113" s="14" t="s">
        <v>143</v>
      </c>
      <c r="C113" s="14">
        <v>2</v>
      </c>
      <c r="D113" s="45" t="s">
        <v>229</v>
      </c>
      <c r="E113" s="19" t="s">
        <v>75</v>
      </c>
      <c r="F113" s="15">
        <v>207</v>
      </c>
      <c r="G113" s="40"/>
      <c r="H113" s="15"/>
      <c r="I113" s="16"/>
      <c r="J113" s="16"/>
      <c r="K113" s="43">
        <v>1.04</v>
      </c>
      <c r="L113" s="15" t="str">
        <f t="shared" si="30"/>
        <v/>
      </c>
      <c r="M113" s="41">
        <v>13.135759999999998</v>
      </c>
      <c r="N113" s="41">
        <v>12.1</v>
      </c>
      <c r="O113" s="41">
        <v>15.246</v>
      </c>
      <c r="P113" s="41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8">
        <f t="shared" si="31"/>
        <v>3</v>
      </c>
      <c r="AC113" s="20">
        <f t="shared" si="32"/>
        <v>13.5</v>
      </c>
      <c r="AD113" s="20">
        <f t="shared" si="33"/>
        <v>2794.5</v>
      </c>
      <c r="AE113" s="39">
        <f t="shared" si="34"/>
        <v>11.876220178045758</v>
      </c>
    </row>
    <row r="114" spans="1:31" s="12" customFormat="1" ht="33" customHeight="1" x14ac:dyDescent="0.2">
      <c r="A114" s="13">
        <v>97</v>
      </c>
      <c r="B114" s="14" t="s">
        <v>144</v>
      </c>
      <c r="C114" s="14">
        <v>2</v>
      </c>
      <c r="D114" s="45" t="s">
        <v>230</v>
      </c>
      <c r="E114" s="19" t="s">
        <v>80</v>
      </c>
      <c r="F114" s="15">
        <v>12</v>
      </c>
      <c r="G114" s="40"/>
      <c r="H114" s="15"/>
      <c r="I114" s="16"/>
      <c r="J114" s="16"/>
      <c r="K114" s="43">
        <v>1.04</v>
      </c>
      <c r="L114" s="15" t="str">
        <f t="shared" si="30"/>
        <v/>
      </c>
      <c r="M114" s="41">
        <v>77.837519999999998</v>
      </c>
      <c r="N114" s="41">
        <v>71.7</v>
      </c>
      <c r="O114" s="41">
        <v>90.341999999999999</v>
      </c>
      <c r="P114" s="41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8">
        <f t="shared" si="31"/>
        <v>3</v>
      </c>
      <c r="AC114" s="20">
        <f t="shared" si="32"/>
        <v>79.960000000000008</v>
      </c>
      <c r="AD114" s="20">
        <f t="shared" si="33"/>
        <v>959.5200000000001</v>
      </c>
      <c r="AE114" s="39">
        <f t="shared" si="34"/>
        <v>11.881547510676189</v>
      </c>
    </row>
    <row r="115" spans="1:31" s="12" customFormat="1" ht="33" customHeight="1" x14ac:dyDescent="0.2">
      <c r="A115" s="13">
        <v>98</v>
      </c>
      <c r="B115" s="14" t="s">
        <v>145</v>
      </c>
      <c r="C115" s="14">
        <v>2</v>
      </c>
      <c r="D115" s="45" t="s">
        <v>231</v>
      </c>
      <c r="E115" s="19" t="s">
        <v>75</v>
      </c>
      <c r="F115" s="15">
        <v>30</v>
      </c>
      <c r="G115" s="40"/>
      <c r="H115" s="15"/>
      <c r="I115" s="16"/>
      <c r="J115" s="16"/>
      <c r="K115" s="43">
        <v>1.04</v>
      </c>
      <c r="L115" s="15" t="str">
        <f t="shared" si="30"/>
        <v/>
      </c>
      <c r="M115" s="41">
        <v>66.981520000000003</v>
      </c>
      <c r="N115" s="41">
        <v>61.7</v>
      </c>
      <c r="O115" s="41">
        <v>77.742000000000004</v>
      </c>
      <c r="P115" s="41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8">
        <f t="shared" si="31"/>
        <v>3</v>
      </c>
      <c r="AC115" s="20">
        <f t="shared" si="32"/>
        <v>68.81</v>
      </c>
      <c r="AD115" s="20">
        <f t="shared" si="33"/>
        <v>2064.3000000000002</v>
      </c>
      <c r="AE115" s="39">
        <f t="shared" si="34"/>
        <v>11.881198313842059</v>
      </c>
    </row>
    <row r="116" spans="1:31" s="12" customFormat="1" ht="33" customHeight="1" x14ac:dyDescent="0.2">
      <c r="A116" s="13">
        <v>99</v>
      </c>
      <c r="B116" s="14" t="s">
        <v>146</v>
      </c>
      <c r="C116" s="14">
        <v>2</v>
      </c>
      <c r="D116" s="45" t="s">
        <v>232</v>
      </c>
      <c r="E116" s="19" t="s">
        <v>255</v>
      </c>
      <c r="F116" s="15">
        <v>20</v>
      </c>
      <c r="G116" s="40"/>
      <c r="H116" s="15"/>
      <c r="I116" s="16"/>
      <c r="J116" s="16"/>
      <c r="K116" s="43">
        <v>1.04</v>
      </c>
      <c r="L116" s="15" t="str">
        <f t="shared" si="30"/>
        <v/>
      </c>
      <c r="M116" s="41">
        <v>941.5408799999999</v>
      </c>
      <c r="N116" s="41">
        <v>867.3</v>
      </c>
      <c r="O116" s="41">
        <v>1092.798</v>
      </c>
      <c r="P116" s="41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8">
        <f t="shared" si="31"/>
        <v>3</v>
      </c>
      <c r="AC116" s="20">
        <f t="shared" si="32"/>
        <v>967.22</v>
      </c>
      <c r="AD116" s="20">
        <f t="shared" si="33"/>
        <v>19344.400000000001</v>
      </c>
      <c r="AE116" s="39">
        <f t="shared" si="34"/>
        <v>11.881484804593555</v>
      </c>
    </row>
    <row r="117" spans="1:31" s="12" customFormat="1" ht="33" customHeight="1" x14ac:dyDescent="0.2">
      <c r="A117" s="13">
        <v>100</v>
      </c>
      <c r="B117" s="14" t="s">
        <v>147</v>
      </c>
      <c r="C117" s="14">
        <v>2</v>
      </c>
      <c r="D117" s="45" t="s">
        <v>233</v>
      </c>
      <c r="E117" s="19" t="s">
        <v>255</v>
      </c>
      <c r="F117" s="15">
        <v>75</v>
      </c>
      <c r="G117" s="40"/>
      <c r="H117" s="15"/>
      <c r="I117" s="16"/>
      <c r="J117" s="16"/>
      <c r="K117" s="43">
        <v>1.04</v>
      </c>
      <c r="L117" s="15" t="str">
        <f t="shared" si="30"/>
        <v/>
      </c>
      <c r="M117" s="41">
        <v>264.34359999999998</v>
      </c>
      <c r="N117" s="41">
        <v>243.5</v>
      </c>
      <c r="O117" s="41">
        <v>306.81</v>
      </c>
      <c r="P117" s="41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8">
        <f t="shared" si="31"/>
        <v>3</v>
      </c>
      <c r="AC117" s="20">
        <f t="shared" si="32"/>
        <v>271.56</v>
      </c>
      <c r="AD117" s="20">
        <f t="shared" si="33"/>
        <v>20367</v>
      </c>
      <c r="AE117" s="39">
        <f t="shared" si="34"/>
        <v>11.881186259092221</v>
      </c>
    </row>
    <row r="118" spans="1:31" s="12" customFormat="1" ht="33" customHeight="1" x14ac:dyDescent="0.2">
      <c r="A118" s="13">
        <v>101</v>
      </c>
      <c r="B118" s="14" t="s">
        <v>294</v>
      </c>
      <c r="C118" s="14">
        <v>2</v>
      </c>
      <c r="D118" s="45" t="s">
        <v>351</v>
      </c>
      <c r="E118" s="19" t="s">
        <v>75</v>
      </c>
      <c r="F118" s="15">
        <v>2</v>
      </c>
      <c r="G118" s="40"/>
      <c r="H118" s="15"/>
      <c r="I118" s="16"/>
      <c r="J118" s="16"/>
      <c r="K118" s="43">
        <v>1.04</v>
      </c>
      <c r="L118" s="15" t="str">
        <f t="shared" si="30"/>
        <v/>
      </c>
      <c r="M118" s="41">
        <v>10866.856</v>
      </c>
      <c r="N118" s="41">
        <v>10010</v>
      </c>
      <c r="O118" s="41">
        <v>12612.6</v>
      </c>
      <c r="P118" s="41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8">
        <f t="shared" si="31"/>
        <v>3</v>
      </c>
      <c r="AC118" s="20">
        <f t="shared" si="32"/>
        <v>11163.16</v>
      </c>
      <c r="AD118" s="20">
        <f t="shared" si="33"/>
        <v>22326.32</v>
      </c>
      <c r="AE118" s="39">
        <f t="shared" si="34"/>
        <v>11.881562770861892</v>
      </c>
    </row>
    <row r="119" spans="1:31" s="12" customFormat="1" ht="33" customHeight="1" x14ac:dyDescent="0.2">
      <c r="A119" s="13">
        <v>102</v>
      </c>
      <c r="B119" s="14" t="s">
        <v>295</v>
      </c>
      <c r="C119" s="14">
        <v>2</v>
      </c>
      <c r="D119" s="45" t="s">
        <v>352</v>
      </c>
      <c r="E119" s="19" t="s">
        <v>75</v>
      </c>
      <c r="F119" s="15">
        <v>38</v>
      </c>
      <c r="G119" s="40"/>
      <c r="H119" s="15"/>
      <c r="I119" s="16"/>
      <c r="J119" s="16"/>
      <c r="K119" s="43">
        <v>1.04</v>
      </c>
      <c r="L119" s="15" t="str">
        <f t="shared" si="30"/>
        <v/>
      </c>
      <c r="M119" s="41">
        <v>11.18168</v>
      </c>
      <c r="N119" s="41">
        <v>10.3</v>
      </c>
      <c r="O119" s="41">
        <v>12.978000000000002</v>
      </c>
      <c r="P119" s="41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8">
        <f t="shared" si="31"/>
        <v>3</v>
      </c>
      <c r="AC119" s="20">
        <f t="shared" si="32"/>
        <v>11.49</v>
      </c>
      <c r="AD119" s="20">
        <f t="shared" si="33"/>
        <v>436.62</v>
      </c>
      <c r="AE119" s="39">
        <f t="shared" si="34"/>
        <v>11.878014052875749</v>
      </c>
    </row>
    <row r="120" spans="1:31" s="12" customFormat="1" ht="33" customHeight="1" x14ac:dyDescent="0.2">
      <c r="A120" s="13">
        <v>103</v>
      </c>
      <c r="B120" s="14" t="s">
        <v>296</v>
      </c>
      <c r="C120" s="14">
        <v>2</v>
      </c>
      <c r="D120" s="45" t="s">
        <v>353</v>
      </c>
      <c r="E120" s="19" t="s">
        <v>75</v>
      </c>
      <c r="F120" s="15">
        <v>30</v>
      </c>
      <c r="G120" s="40"/>
      <c r="H120" s="15"/>
      <c r="I120" s="16"/>
      <c r="J120" s="16"/>
      <c r="K120" s="43">
        <v>1.04</v>
      </c>
      <c r="L120" s="15" t="str">
        <f t="shared" si="30"/>
        <v/>
      </c>
      <c r="M120" s="41">
        <v>87.065119999999993</v>
      </c>
      <c r="N120" s="41">
        <v>80.2</v>
      </c>
      <c r="O120" s="41">
        <v>101.05200000000001</v>
      </c>
      <c r="P120" s="41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8">
        <f t="shared" si="31"/>
        <v>3</v>
      </c>
      <c r="AC120" s="20">
        <f t="shared" si="32"/>
        <v>89.44</v>
      </c>
      <c r="AD120" s="20">
        <f t="shared" si="33"/>
        <v>2683.2</v>
      </c>
      <c r="AE120" s="39">
        <f t="shared" si="34"/>
        <v>11.881443755424147</v>
      </c>
    </row>
    <row r="121" spans="1:31" s="12" customFormat="1" ht="33" customHeight="1" x14ac:dyDescent="0.2">
      <c r="A121" s="13">
        <v>104</v>
      </c>
      <c r="B121" s="14" t="s">
        <v>297</v>
      </c>
      <c r="C121" s="14">
        <v>2</v>
      </c>
      <c r="D121" s="45" t="s">
        <v>354</v>
      </c>
      <c r="E121" s="19" t="s">
        <v>75</v>
      </c>
      <c r="F121" s="15">
        <v>40</v>
      </c>
      <c r="G121" s="40"/>
      <c r="H121" s="15"/>
      <c r="I121" s="16"/>
      <c r="J121" s="16"/>
      <c r="K121" s="43">
        <v>1.04</v>
      </c>
      <c r="L121" s="15" t="str">
        <f t="shared" si="30"/>
        <v/>
      </c>
      <c r="M121" s="41">
        <v>181.51231999999996</v>
      </c>
      <c r="N121" s="41">
        <v>167.2</v>
      </c>
      <c r="O121" s="41">
        <v>210.672</v>
      </c>
      <c r="P121" s="41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8">
        <f t="shared" si="31"/>
        <v>3</v>
      </c>
      <c r="AC121" s="20">
        <f t="shared" si="32"/>
        <v>186.47</v>
      </c>
      <c r="AD121" s="20">
        <f t="shared" si="33"/>
        <v>7458.8</v>
      </c>
      <c r="AE121" s="39">
        <f t="shared" si="34"/>
        <v>11.881025856145467</v>
      </c>
    </row>
    <row r="122" spans="1:31" s="12" customFormat="1" ht="33" customHeight="1" x14ac:dyDescent="0.2">
      <c r="A122" s="13">
        <v>105</v>
      </c>
      <c r="B122" s="14" t="s">
        <v>148</v>
      </c>
      <c r="C122" s="14">
        <v>2</v>
      </c>
      <c r="D122" s="45" t="s">
        <v>234</v>
      </c>
      <c r="E122" s="19" t="s">
        <v>255</v>
      </c>
      <c r="F122" s="15">
        <v>200</v>
      </c>
      <c r="G122" s="40"/>
      <c r="H122" s="15"/>
      <c r="I122" s="16"/>
      <c r="J122" s="16"/>
      <c r="K122" s="43">
        <v>1.04</v>
      </c>
      <c r="L122" s="15" t="str">
        <f t="shared" si="30"/>
        <v/>
      </c>
      <c r="M122" s="41">
        <v>39.841520000000003</v>
      </c>
      <c r="N122" s="41">
        <v>36.700000000000003</v>
      </c>
      <c r="O122" s="41">
        <v>46.242000000000004</v>
      </c>
      <c r="P122" s="41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8">
        <f t="shared" si="31"/>
        <v>3</v>
      </c>
      <c r="AC122" s="20">
        <f t="shared" si="32"/>
        <v>40.93</v>
      </c>
      <c r="AD122" s="20">
        <f t="shared" si="33"/>
        <v>8186</v>
      </c>
      <c r="AE122" s="39">
        <f t="shared" si="34"/>
        <v>11.8809442592226</v>
      </c>
    </row>
    <row r="123" spans="1:31" s="12" customFormat="1" ht="33" customHeight="1" x14ac:dyDescent="0.2">
      <c r="A123" s="13">
        <v>106</v>
      </c>
      <c r="B123" s="14" t="s">
        <v>149</v>
      </c>
      <c r="C123" s="14">
        <v>2</v>
      </c>
      <c r="D123" s="45" t="s">
        <v>372</v>
      </c>
      <c r="E123" s="19" t="s">
        <v>255</v>
      </c>
      <c r="F123" s="15">
        <v>60</v>
      </c>
      <c r="G123" s="40"/>
      <c r="H123" s="15"/>
      <c r="I123" s="16"/>
      <c r="J123" s="16"/>
      <c r="K123" s="43">
        <v>1.04</v>
      </c>
      <c r="L123" s="15" t="str">
        <f t="shared" si="30"/>
        <v/>
      </c>
      <c r="M123" s="41">
        <v>64.5</v>
      </c>
      <c r="N123" s="41">
        <v>58.72</v>
      </c>
      <c r="O123" s="41">
        <v>73.987200000000001</v>
      </c>
      <c r="P123" s="41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8">
        <f t="shared" si="31"/>
        <v>3</v>
      </c>
      <c r="AC123" s="20">
        <f t="shared" si="32"/>
        <v>65.739999999999995</v>
      </c>
      <c r="AD123" s="20">
        <f t="shared" si="33"/>
        <v>3944.3999999999996</v>
      </c>
      <c r="AE123" s="39">
        <f t="shared" si="34"/>
        <v>11.725358312526051</v>
      </c>
    </row>
    <row r="124" spans="1:31" s="12" customFormat="1" ht="33" customHeight="1" x14ac:dyDescent="0.2">
      <c r="A124" s="13">
        <v>107</v>
      </c>
      <c r="B124" s="14" t="s">
        <v>298</v>
      </c>
      <c r="C124" s="14">
        <v>2</v>
      </c>
      <c r="D124" s="45" t="s">
        <v>355</v>
      </c>
      <c r="E124" s="19" t="s">
        <v>255</v>
      </c>
      <c r="F124" s="15">
        <v>150</v>
      </c>
      <c r="G124" s="40"/>
      <c r="H124" s="15"/>
      <c r="I124" s="16"/>
      <c r="J124" s="16"/>
      <c r="K124" s="43">
        <v>1.04</v>
      </c>
      <c r="L124" s="15" t="str">
        <f t="shared" si="30"/>
        <v/>
      </c>
      <c r="M124" s="41">
        <v>273.13695999999999</v>
      </c>
      <c r="N124" s="41">
        <v>251.6</v>
      </c>
      <c r="O124" s="41">
        <v>317.01600000000002</v>
      </c>
      <c r="P124" s="41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8">
        <f t="shared" si="31"/>
        <v>3</v>
      </c>
      <c r="AC124" s="20">
        <f t="shared" si="32"/>
        <v>280.59000000000003</v>
      </c>
      <c r="AD124" s="20">
        <f t="shared" si="33"/>
        <v>42088.500000000007</v>
      </c>
      <c r="AE124" s="39">
        <f t="shared" si="34"/>
        <v>11.88133076635455</v>
      </c>
    </row>
    <row r="125" spans="1:31" s="12" customFormat="1" ht="33" customHeight="1" x14ac:dyDescent="0.2">
      <c r="A125" s="13">
        <v>108</v>
      </c>
      <c r="B125" s="14" t="s">
        <v>150</v>
      </c>
      <c r="C125" s="14">
        <v>2</v>
      </c>
      <c r="D125" s="45" t="s">
        <v>235</v>
      </c>
      <c r="E125" s="19" t="s">
        <v>255</v>
      </c>
      <c r="F125" s="15">
        <v>260</v>
      </c>
      <c r="G125" s="40"/>
      <c r="H125" s="15"/>
      <c r="I125" s="16"/>
      <c r="J125" s="16"/>
      <c r="K125" s="43">
        <v>1.04</v>
      </c>
      <c r="L125" s="15" t="str">
        <f t="shared" si="30"/>
        <v/>
      </c>
      <c r="M125" s="41">
        <v>197.14495999999997</v>
      </c>
      <c r="N125" s="41">
        <v>181.6</v>
      </c>
      <c r="O125" s="41">
        <v>228.816</v>
      </c>
      <c r="P125" s="41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8">
        <f t="shared" si="31"/>
        <v>3</v>
      </c>
      <c r="AC125" s="20">
        <f t="shared" si="32"/>
        <v>202.53</v>
      </c>
      <c r="AD125" s="20">
        <f t="shared" si="33"/>
        <v>52657.8</v>
      </c>
      <c r="AE125" s="39">
        <f t="shared" si="34"/>
        <v>11.881003401392624</v>
      </c>
    </row>
    <row r="126" spans="1:31" s="12" customFormat="1" ht="33" customHeight="1" x14ac:dyDescent="0.2">
      <c r="A126" s="13">
        <v>109</v>
      </c>
      <c r="B126" s="14" t="s">
        <v>151</v>
      </c>
      <c r="C126" s="14">
        <v>2</v>
      </c>
      <c r="D126" s="45" t="s">
        <v>236</v>
      </c>
      <c r="E126" s="19" t="s">
        <v>255</v>
      </c>
      <c r="F126" s="15">
        <v>100</v>
      </c>
      <c r="G126" s="40"/>
      <c r="H126" s="15"/>
      <c r="I126" s="16"/>
      <c r="J126" s="16"/>
      <c r="K126" s="43">
        <v>1.04</v>
      </c>
      <c r="L126" s="15" t="str">
        <f t="shared" si="30"/>
        <v/>
      </c>
      <c r="M126" s="41">
        <v>30.50536</v>
      </c>
      <c r="N126" s="41">
        <v>28.1</v>
      </c>
      <c r="O126" s="41">
        <v>35.405999999999999</v>
      </c>
      <c r="P126" s="41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8">
        <f t="shared" si="31"/>
        <v>3</v>
      </c>
      <c r="AC126" s="20">
        <f t="shared" si="32"/>
        <v>31.34</v>
      </c>
      <c r="AD126" s="20">
        <f t="shared" si="33"/>
        <v>3134</v>
      </c>
      <c r="AE126" s="39">
        <f t="shared" si="34"/>
        <v>11.880479424656409</v>
      </c>
    </row>
    <row r="127" spans="1:31" s="12" customFormat="1" ht="33" customHeight="1" x14ac:dyDescent="0.2">
      <c r="A127" s="13">
        <v>110</v>
      </c>
      <c r="B127" s="14" t="s">
        <v>152</v>
      </c>
      <c r="C127" s="14">
        <v>2</v>
      </c>
      <c r="D127" s="45" t="s">
        <v>237</v>
      </c>
      <c r="E127" s="19" t="s">
        <v>75</v>
      </c>
      <c r="F127" s="15">
        <v>70</v>
      </c>
      <c r="G127" s="40"/>
      <c r="H127" s="15"/>
      <c r="I127" s="16"/>
      <c r="J127" s="16"/>
      <c r="K127" s="43">
        <v>1.04</v>
      </c>
      <c r="L127" s="15" t="str">
        <f t="shared" si="30"/>
        <v/>
      </c>
      <c r="M127" s="41">
        <v>66.981520000000003</v>
      </c>
      <c r="N127" s="41">
        <v>61.7</v>
      </c>
      <c r="O127" s="41">
        <v>77.742000000000004</v>
      </c>
      <c r="P127" s="41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8">
        <f t="shared" si="31"/>
        <v>3</v>
      </c>
      <c r="AC127" s="20">
        <f t="shared" si="32"/>
        <v>68.81</v>
      </c>
      <c r="AD127" s="20">
        <f t="shared" si="33"/>
        <v>4816.7</v>
      </c>
      <c r="AE127" s="39">
        <f t="shared" si="34"/>
        <v>11.881198313842059</v>
      </c>
    </row>
    <row r="128" spans="1:31" s="12" customFormat="1" ht="33" customHeight="1" x14ac:dyDescent="0.2">
      <c r="A128" s="13">
        <v>111</v>
      </c>
      <c r="B128" s="14" t="s">
        <v>153</v>
      </c>
      <c r="C128" s="14">
        <v>2</v>
      </c>
      <c r="D128" s="45" t="s">
        <v>238</v>
      </c>
      <c r="E128" s="19" t="s">
        <v>75</v>
      </c>
      <c r="F128" s="15">
        <v>15</v>
      </c>
      <c r="G128" s="40"/>
      <c r="H128" s="15"/>
      <c r="I128" s="16"/>
      <c r="J128" s="16"/>
      <c r="K128" s="43">
        <v>1.04</v>
      </c>
      <c r="L128" s="15" t="str">
        <f t="shared" si="30"/>
        <v/>
      </c>
      <c r="M128" s="41">
        <v>655.81095999999991</v>
      </c>
      <c r="N128" s="41">
        <v>604.1</v>
      </c>
      <c r="O128" s="41">
        <v>761.16600000000005</v>
      </c>
      <c r="P128" s="41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8">
        <f t="shared" si="31"/>
        <v>3</v>
      </c>
      <c r="AC128" s="20">
        <f t="shared" si="32"/>
        <v>673.7</v>
      </c>
      <c r="AD128" s="20">
        <f t="shared" si="33"/>
        <v>10105.5</v>
      </c>
      <c r="AE128" s="39">
        <f t="shared" si="34"/>
        <v>11.881435838968159</v>
      </c>
    </row>
    <row r="129" spans="1:31" s="12" customFormat="1" ht="33" customHeight="1" x14ac:dyDescent="0.2">
      <c r="A129" s="13">
        <v>112</v>
      </c>
      <c r="B129" s="14" t="s">
        <v>154</v>
      </c>
      <c r="C129" s="14">
        <v>2</v>
      </c>
      <c r="D129" s="45" t="s">
        <v>239</v>
      </c>
      <c r="E129" s="19" t="s">
        <v>75</v>
      </c>
      <c r="F129" s="15">
        <v>14</v>
      </c>
      <c r="G129" s="40"/>
      <c r="H129" s="15"/>
      <c r="I129" s="16"/>
      <c r="J129" s="16"/>
      <c r="K129" s="43">
        <v>1.04</v>
      </c>
      <c r="L129" s="15" t="str">
        <f t="shared" si="30"/>
        <v/>
      </c>
      <c r="M129" s="41">
        <v>655.81095999999991</v>
      </c>
      <c r="N129" s="41">
        <v>604.1</v>
      </c>
      <c r="O129" s="41">
        <v>761.16600000000005</v>
      </c>
      <c r="P129" s="41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8">
        <f t="shared" si="31"/>
        <v>3</v>
      </c>
      <c r="AC129" s="20">
        <f t="shared" si="32"/>
        <v>673.7</v>
      </c>
      <c r="AD129" s="20">
        <f t="shared" si="33"/>
        <v>9431.8000000000011</v>
      </c>
      <c r="AE129" s="39">
        <f t="shared" si="34"/>
        <v>11.881435838968159</v>
      </c>
    </row>
    <row r="130" spans="1:31" s="12" customFormat="1" ht="33" customHeight="1" x14ac:dyDescent="0.2">
      <c r="A130" s="13">
        <v>113</v>
      </c>
      <c r="B130" s="14" t="s">
        <v>155</v>
      </c>
      <c r="C130" s="14">
        <v>2</v>
      </c>
      <c r="D130" s="45" t="s">
        <v>240</v>
      </c>
      <c r="E130" s="19" t="s">
        <v>75</v>
      </c>
      <c r="F130" s="15">
        <v>15</v>
      </c>
      <c r="G130" s="40"/>
      <c r="H130" s="15"/>
      <c r="I130" s="16"/>
      <c r="J130" s="16"/>
      <c r="K130" s="43">
        <v>1.04</v>
      </c>
      <c r="L130" s="15" t="str">
        <f t="shared" si="30"/>
        <v/>
      </c>
      <c r="M130" s="41">
        <v>258.04711999999995</v>
      </c>
      <c r="N130" s="41">
        <v>237.7</v>
      </c>
      <c r="O130" s="41">
        <v>299.50200000000001</v>
      </c>
      <c r="P130" s="41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8">
        <f t="shared" si="31"/>
        <v>3</v>
      </c>
      <c r="AC130" s="20">
        <f t="shared" si="32"/>
        <v>265.09000000000003</v>
      </c>
      <c r="AD130" s="20">
        <f t="shared" si="33"/>
        <v>3976.3500000000004</v>
      </c>
      <c r="AE130" s="39">
        <f t="shared" si="34"/>
        <v>11.881259332271041</v>
      </c>
    </row>
    <row r="131" spans="1:31" s="12" customFormat="1" ht="33" customHeight="1" x14ac:dyDescent="0.2">
      <c r="A131" s="13">
        <v>114</v>
      </c>
      <c r="B131" s="14" t="s">
        <v>156</v>
      </c>
      <c r="C131" s="14">
        <v>2</v>
      </c>
      <c r="D131" s="45" t="s">
        <v>241</v>
      </c>
      <c r="E131" s="19" t="s">
        <v>75</v>
      </c>
      <c r="F131" s="15">
        <v>31</v>
      </c>
      <c r="G131" s="40"/>
      <c r="H131" s="15"/>
      <c r="I131" s="16"/>
      <c r="J131" s="16"/>
      <c r="K131" s="43">
        <v>1.04</v>
      </c>
      <c r="L131" s="15" t="str">
        <f t="shared" si="30"/>
        <v/>
      </c>
      <c r="M131" s="41">
        <v>23.666079999999997</v>
      </c>
      <c r="N131" s="41">
        <v>21.8</v>
      </c>
      <c r="O131" s="41">
        <v>27.468</v>
      </c>
      <c r="P131" s="41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8">
        <f t="shared" si="31"/>
        <v>3</v>
      </c>
      <c r="AC131" s="20">
        <f t="shared" si="32"/>
        <v>24.32</v>
      </c>
      <c r="AD131" s="20">
        <f t="shared" si="33"/>
        <v>753.92</v>
      </c>
      <c r="AE131" s="39">
        <f t="shared" si="34"/>
        <v>11.877350201170568</v>
      </c>
    </row>
    <row r="132" spans="1:31" s="12" customFormat="1" ht="33" customHeight="1" x14ac:dyDescent="0.2">
      <c r="A132" s="13">
        <v>115</v>
      </c>
      <c r="B132" s="14" t="s">
        <v>157</v>
      </c>
      <c r="C132" s="14">
        <v>2</v>
      </c>
      <c r="D132" s="45" t="s">
        <v>242</v>
      </c>
      <c r="E132" s="19" t="s">
        <v>75</v>
      </c>
      <c r="F132" s="15">
        <v>30</v>
      </c>
      <c r="G132" s="40"/>
      <c r="H132" s="15"/>
      <c r="I132" s="16"/>
      <c r="J132" s="16"/>
      <c r="K132" s="43">
        <v>1.04</v>
      </c>
      <c r="L132" s="15" t="str">
        <f t="shared" si="30"/>
        <v/>
      </c>
      <c r="M132" s="41">
        <v>14.872719999999997</v>
      </c>
      <c r="N132" s="41">
        <v>13.7</v>
      </c>
      <c r="O132" s="41">
        <v>17.262</v>
      </c>
      <c r="P132" s="41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8">
        <f t="shared" si="31"/>
        <v>3</v>
      </c>
      <c r="AC132" s="20">
        <f t="shared" si="32"/>
        <v>15.280000000000001</v>
      </c>
      <c r="AD132" s="20">
        <f t="shared" si="33"/>
        <v>458.40000000000003</v>
      </c>
      <c r="AE132" s="39">
        <f t="shared" si="34"/>
        <v>11.880202727757144</v>
      </c>
    </row>
    <row r="133" spans="1:31" s="12" customFormat="1" ht="33" customHeight="1" x14ac:dyDescent="0.2">
      <c r="A133" s="13">
        <v>116</v>
      </c>
      <c r="B133" s="14" t="s">
        <v>158</v>
      </c>
      <c r="C133" s="14">
        <v>2</v>
      </c>
      <c r="D133" s="45" t="s">
        <v>243</v>
      </c>
      <c r="E133" s="19" t="s">
        <v>255</v>
      </c>
      <c r="F133" s="15">
        <v>20</v>
      </c>
      <c r="G133" s="40"/>
      <c r="H133" s="15"/>
      <c r="I133" s="16"/>
      <c r="J133" s="16"/>
      <c r="K133" s="43">
        <v>1.04</v>
      </c>
      <c r="L133" s="15" t="str">
        <f t="shared" si="30"/>
        <v/>
      </c>
      <c r="M133" s="41">
        <v>31.048159999999999</v>
      </c>
      <c r="N133" s="41">
        <f>572/25</f>
        <v>22.88</v>
      </c>
      <c r="O133" s="41">
        <v>28.828799999999998</v>
      </c>
      <c r="P133" s="41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8">
        <f t="shared" si="31"/>
        <v>3</v>
      </c>
      <c r="AC133" s="20">
        <f t="shared" si="32"/>
        <v>27.59</v>
      </c>
      <c r="AD133" s="20">
        <f t="shared" si="33"/>
        <v>551.79999999999995</v>
      </c>
      <c r="AE133" s="39">
        <f t="shared" si="34"/>
        <v>15.308433380363731</v>
      </c>
    </row>
    <row r="134" spans="1:31" s="12" customFormat="1" ht="33" customHeight="1" x14ac:dyDescent="0.2">
      <c r="A134" s="13">
        <v>117</v>
      </c>
      <c r="B134" s="14" t="s">
        <v>159</v>
      </c>
      <c r="C134" s="14">
        <v>2</v>
      </c>
      <c r="D134" s="45" t="s">
        <v>244</v>
      </c>
      <c r="E134" s="19" t="s">
        <v>255</v>
      </c>
      <c r="F134" s="15">
        <v>230</v>
      </c>
      <c r="G134" s="40"/>
      <c r="H134" s="15"/>
      <c r="I134" s="16"/>
      <c r="J134" s="16"/>
      <c r="K134" s="43">
        <v>1.04</v>
      </c>
      <c r="L134" s="15" t="str">
        <f t="shared" si="30"/>
        <v/>
      </c>
      <c r="M134" s="41">
        <v>76.860479999999995</v>
      </c>
      <c r="N134" s="41">
        <v>70.8</v>
      </c>
      <c r="O134" s="41">
        <v>89.207999999999998</v>
      </c>
      <c r="P134" s="41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8">
        <f t="shared" si="31"/>
        <v>3</v>
      </c>
      <c r="AC134" s="20">
        <f t="shared" si="32"/>
        <v>78.960000000000008</v>
      </c>
      <c r="AD134" s="20">
        <f t="shared" si="33"/>
        <v>18160.800000000003</v>
      </c>
      <c r="AE134" s="39">
        <f t="shared" si="34"/>
        <v>11.88099345853129</v>
      </c>
    </row>
    <row r="135" spans="1:31" s="12" customFormat="1" ht="33" customHeight="1" x14ac:dyDescent="0.2">
      <c r="A135" s="13">
        <v>118</v>
      </c>
      <c r="B135" s="14" t="s">
        <v>299</v>
      </c>
      <c r="C135" s="14">
        <v>2</v>
      </c>
      <c r="D135" s="45" t="s">
        <v>356</v>
      </c>
      <c r="E135" s="19" t="s">
        <v>255</v>
      </c>
      <c r="F135" s="15">
        <v>50</v>
      </c>
      <c r="G135" s="40"/>
      <c r="H135" s="15"/>
      <c r="I135" s="16"/>
      <c r="J135" s="16"/>
      <c r="K135" s="43">
        <v>1.04</v>
      </c>
      <c r="L135" s="15" t="str">
        <f t="shared" si="30"/>
        <v/>
      </c>
      <c r="M135" s="41">
        <v>248.16815999999997</v>
      </c>
      <c r="N135" s="41">
        <v>228.6</v>
      </c>
      <c r="O135" s="41">
        <v>288.036</v>
      </c>
      <c r="P135" s="41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8">
        <f t="shared" si="31"/>
        <v>3</v>
      </c>
      <c r="AC135" s="20">
        <f t="shared" si="32"/>
        <v>254.94</v>
      </c>
      <c r="AD135" s="20">
        <f t="shared" si="33"/>
        <v>12747</v>
      </c>
      <c r="AE135" s="39">
        <f t="shared" si="34"/>
        <v>11.881325209388763</v>
      </c>
    </row>
    <row r="136" spans="1:31" s="12" customFormat="1" ht="33" customHeight="1" x14ac:dyDescent="0.2">
      <c r="A136" s="13">
        <v>119</v>
      </c>
      <c r="B136" s="14" t="s">
        <v>300</v>
      </c>
      <c r="C136" s="14">
        <v>2</v>
      </c>
      <c r="D136" s="45" t="s">
        <v>357</v>
      </c>
      <c r="E136" s="19" t="s">
        <v>255</v>
      </c>
      <c r="F136" s="15">
        <v>30</v>
      </c>
      <c r="G136" s="40"/>
      <c r="H136" s="15"/>
      <c r="I136" s="16"/>
      <c r="J136" s="16"/>
      <c r="K136" s="43">
        <v>1.04</v>
      </c>
      <c r="L136" s="15" t="str">
        <f t="shared" si="30"/>
        <v/>
      </c>
      <c r="M136" s="41">
        <v>437.93103999999994</v>
      </c>
      <c r="N136" s="41">
        <v>403.4</v>
      </c>
      <c r="O136" s="41">
        <v>508.28399999999999</v>
      </c>
      <c r="P136" s="41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8">
        <f t="shared" si="31"/>
        <v>3</v>
      </c>
      <c r="AC136" s="20">
        <f t="shared" si="32"/>
        <v>449.88</v>
      </c>
      <c r="AD136" s="20">
        <f t="shared" si="33"/>
        <v>13496.4</v>
      </c>
      <c r="AE136" s="39">
        <f t="shared" si="34"/>
        <v>11.881351550058783</v>
      </c>
    </row>
    <row r="137" spans="1:31" s="12" customFormat="1" ht="33" customHeight="1" x14ac:dyDescent="0.2">
      <c r="A137" s="13">
        <v>120</v>
      </c>
      <c r="B137" s="14" t="s">
        <v>301</v>
      </c>
      <c r="C137" s="14">
        <v>2</v>
      </c>
      <c r="D137" s="45" t="s">
        <v>358</v>
      </c>
      <c r="E137" s="19" t="s">
        <v>255</v>
      </c>
      <c r="F137" s="15">
        <v>300</v>
      </c>
      <c r="G137" s="40"/>
      <c r="H137" s="15"/>
      <c r="I137" s="16"/>
      <c r="J137" s="16"/>
      <c r="K137" s="43">
        <v>1.04</v>
      </c>
      <c r="L137" s="15" t="str">
        <f t="shared" si="30"/>
        <v/>
      </c>
      <c r="M137" s="41">
        <v>119.63311999999999</v>
      </c>
      <c r="N137" s="41">
        <v>110.2</v>
      </c>
      <c r="O137" s="41">
        <v>138.852</v>
      </c>
      <c r="P137" s="41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8">
        <f t="shared" si="31"/>
        <v>3</v>
      </c>
      <c r="AC137" s="20">
        <f t="shared" si="32"/>
        <v>122.9</v>
      </c>
      <c r="AD137" s="20">
        <f t="shared" si="33"/>
        <v>36870</v>
      </c>
      <c r="AE137" s="39">
        <f t="shared" si="34"/>
        <v>11.881091769078314</v>
      </c>
    </row>
    <row r="138" spans="1:31" s="12" customFormat="1" ht="33" customHeight="1" x14ac:dyDescent="0.2">
      <c r="A138" s="13">
        <v>121</v>
      </c>
      <c r="B138" s="14" t="s">
        <v>302</v>
      </c>
      <c r="C138" s="14">
        <v>2</v>
      </c>
      <c r="D138" s="45" t="s">
        <v>359</v>
      </c>
      <c r="E138" s="19" t="s">
        <v>255</v>
      </c>
      <c r="F138" s="15">
        <v>10</v>
      </c>
      <c r="G138" s="40"/>
      <c r="H138" s="15"/>
      <c r="I138" s="16"/>
      <c r="J138" s="16"/>
      <c r="K138" s="43">
        <v>1.04</v>
      </c>
      <c r="L138" s="15" t="str">
        <f t="shared" si="30"/>
        <v/>
      </c>
      <c r="M138" s="41">
        <v>7.5557759999999989</v>
      </c>
      <c r="N138" s="41">
        <v>6.9560000000000004</v>
      </c>
      <c r="O138" s="41">
        <v>8.7645600000000012</v>
      </c>
      <c r="P138" s="41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8">
        <f t="shared" si="31"/>
        <v>3</v>
      </c>
      <c r="AC138" s="20">
        <f t="shared" si="32"/>
        <v>7.76</v>
      </c>
      <c r="AD138" s="20">
        <f t="shared" si="33"/>
        <v>77.599999999999994</v>
      </c>
      <c r="AE138" s="39">
        <f t="shared" si="34"/>
        <v>11.87127698940877</v>
      </c>
    </row>
    <row r="139" spans="1:31" s="12" customFormat="1" ht="33" customHeight="1" x14ac:dyDescent="0.2">
      <c r="A139" s="13">
        <v>122</v>
      </c>
      <c r="B139" s="14" t="s">
        <v>160</v>
      </c>
      <c r="C139" s="14">
        <v>2</v>
      </c>
      <c r="D139" s="45" t="s">
        <v>245</v>
      </c>
      <c r="E139" s="19" t="s">
        <v>255</v>
      </c>
      <c r="F139" s="15">
        <v>20</v>
      </c>
      <c r="G139" s="40"/>
      <c r="H139" s="15"/>
      <c r="I139" s="16"/>
      <c r="J139" s="16"/>
      <c r="K139" s="43">
        <v>1.04</v>
      </c>
      <c r="L139" s="15" t="str">
        <f t="shared" si="30"/>
        <v/>
      </c>
      <c r="M139" s="41">
        <v>9.1841760000000008</v>
      </c>
      <c r="N139" s="41">
        <v>8.4570000000000007</v>
      </c>
      <c r="O139" s="41">
        <v>10.65582</v>
      </c>
      <c r="P139" s="41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8">
        <f t="shared" si="31"/>
        <v>3</v>
      </c>
      <c r="AC139" s="20">
        <f t="shared" si="32"/>
        <v>9.44</v>
      </c>
      <c r="AD139" s="20">
        <f t="shared" si="33"/>
        <v>188.79999999999998</v>
      </c>
      <c r="AE139" s="39">
        <f t="shared" si="34"/>
        <v>11.866716247455736</v>
      </c>
    </row>
    <row r="140" spans="1:31" s="12" customFormat="1" ht="33" customHeight="1" x14ac:dyDescent="0.2">
      <c r="A140" s="13">
        <v>123</v>
      </c>
      <c r="B140" s="14" t="s">
        <v>161</v>
      </c>
      <c r="C140" s="14">
        <v>2</v>
      </c>
      <c r="D140" s="45" t="s">
        <v>246</v>
      </c>
      <c r="E140" s="19" t="s">
        <v>255</v>
      </c>
      <c r="F140" s="15">
        <v>20</v>
      </c>
      <c r="G140" s="40"/>
      <c r="H140" s="15"/>
      <c r="I140" s="16"/>
      <c r="J140" s="16"/>
      <c r="K140" s="43">
        <v>1.04</v>
      </c>
      <c r="L140" s="15" t="str">
        <f t="shared" si="30"/>
        <v/>
      </c>
      <c r="M140" s="41">
        <v>14.449335999999999</v>
      </c>
      <c r="N140" s="41">
        <v>13.309000000000001</v>
      </c>
      <c r="O140" s="41">
        <v>16.76934</v>
      </c>
      <c r="P140" s="41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8">
        <f t="shared" si="31"/>
        <v>3</v>
      </c>
      <c r="AC140" s="20">
        <f t="shared" si="32"/>
        <v>14.85</v>
      </c>
      <c r="AD140" s="20">
        <f t="shared" si="33"/>
        <v>297</v>
      </c>
      <c r="AE140" s="39">
        <f t="shared" si="34"/>
        <v>11.874512080205104</v>
      </c>
    </row>
    <row r="141" spans="1:31" s="12" customFormat="1" ht="33" customHeight="1" x14ac:dyDescent="0.2">
      <c r="A141" s="13">
        <v>124</v>
      </c>
      <c r="B141" s="14" t="s">
        <v>162</v>
      </c>
      <c r="C141" s="14">
        <v>2</v>
      </c>
      <c r="D141" s="45" t="s">
        <v>247</v>
      </c>
      <c r="E141" s="19" t="s">
        <v>75</v>
      </c>
      <c r="F141" s="15">
        <v>300</v>
      </c>
      <c r="G141" s="40"/>
      <c r="H141" s="15"/>
      <c r="I141" s="16"/>
      <c r="J141" s="16"/>
      <c r="K141" s="43">
        <v>1.04</v>
      </c>
      <c r="L141" s="15" t="str">
        <f t="shared" si="30"/>
        <v/>
      </c>
      <c r="M141" s="41">
        <v>94.012959999999978</v>
      </c>
      <c r="N141" s="41">
        <v>86.6</v>
      </c>
      <c r="O141" s="41">
        <v>109.116</v>
      </c>
      <c r="P141" s="41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8">
        <f t="shared" si="31"/>
        <v>3</v>
      </c>
      <c r="AC141" s="20">
        <f t="shared" si="32"/>
        <v>96.58</v>
      </c>
      <c r="AD141" s="20">
        <f t="shared" si="33"/>
        <v>28974</v>
      </c>
      <c r="AE141" s="39">
        <f t="shared" si="34"/>
        <v>11.881118560687321</v>
      </c>
    </row>
    <row r="142" spans="1:31" s="12" customFormat="1" ht="33" customHeight="1" x14ac:dyDescent="0.2">
      <c r="A142" s="13">
        <v>125</v>
      </c>
      <c r="B142" s="14" t="s">
        <v>163</v>
      </c>
      <c r="C142" s="14">
        <v>2</v>
      </c>
      <c r="D142" s="45" t="s">
        <v>248</v>
      </c>
      <c r="E142" s="19" t="s">
        <v>75</v>
      </c>
      <c r="F142" s="15">
        <v>24</v>
      </c>
      <c r="G142" s="40"/>
      <c r="H142" s="15"/>
      <c r="I142" s="16"/>
      <c r="J142" s="16"/>
      <c r="K142" s="43">
        <v>1.04</v>
      </c>
      <c r="L142" s="15" t="str">
        <f t="shared" si="30"/>
        <v/>
      </c>
      <c r="M142" s="41">
        <v>65.35311999999999</v>
      </c>
      <c r="N142" s="41">
        <v>60.2</v>
      </c>
      <c r="O142" s="41">
        <v>75.852000000000004</v>
      </c>
      <c r="P142" s="41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8">
        <f t="shared" si="31"/>
        <v>3</v>
      </c>
      <c r="AC142" s="20">
        <f t="shared" si="32"/>
        <v>67.14</v>
      </c>
      <c r="AD142" s="20">
        <f t="shared" si="33"/>
        <v>1611.3600000000001</v>
      </c>
      <c r="AE142" s="39">
        <f t="shared" si="34"/>
        <v>11.880693528876121</v>
      </c>
    </row>
    <row r="143" spans="1:31" s="12" customFormat="1" ht="33" customHeight="1" x14ac:dyDescent="0.2">
      <c r="A143" s="13">
        <v>126</v>
      </c>
      <c r="B143" s="14" t="s">
        <v>164</v>
      </c>
      <c r="C143" s="14">
        <v>2</v>
      </c>
      <c r="D143" s="45" t="s">
        <v>249</v>
      </c>
      <c r="E143" s="19" t="s">
        <v>75</v>
      </c>
      <c r="F143" s="15">
        <v>24</v>
      </c>
      <c r="G143" s="40"/>
      <c r="H143" s="15"/>
      <c r="I143" s="16"/>
      <c r="J143" s="16"/>
      <c r="K143" s="43">
        <v>1.04</v>
      </c>
      <c r="L143" s="15" t="str">
        <f t="shared" si="30"/>
        <v/>
      </c>
      <c r="M143" s="41">
        <v>24.100319999999996</v>
      </c>
      <c r="N143" s="41">
        <v>22.2</v>
      </c>
      <c r="O143" s="41">
        <v>27.971999999999998</v>
      </c>
      <c r="P143" s="41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8">
        <f t="shared" si="31"/>
        <v>3</v>
      </c>
      <c r="AC143" s="20">
        <f t="shared" si="32"/>
        <v>24.76</v>
      </c>
      <c r="AD143" s="20">
        <f t="shared" si="33"/>
        <v>594.24</v>
      </c>
      <c r="AE143" s="39">
        <f t="shared" si="34"/>
        <v>11.880342819531341</v>
      </c>
    </row>
    <row r="144" spans="1:31" s="12" customFormat="1" ht="33" customHeight="1" x14ac:dyDescent="0.2">
      <c r="A144" s="13">
        <v>127</v>
      </c>
      <c r="B144" s="14" t="s">
        <v>165</v>
      </c>
      <c r="C144" s="14">
        <v>2</v>
      </c>
      <c r="D144" s="45" t="s">
        <v>250</v>
      </c>
      <c r="E144" s="19" t="s">
        <v>75</v>
      </c>
      <c r="F144" s="15">
        <v>24</v>
      </c>
      <c r="G144" s="40"/>
      <c r="H144" s="15"/>
      <c r="I144" s="16"/>
      <c r="J144" s="16"/>
      <c r="K144" s="43">
        <v>1.04</v>
      </c>
      <c r="L144" s="15" t="str">
        <f t="shared" si="30"/>
        <v/>
      </c>
      <c r="M144" s="41">
        <v>10.63888</v>
      </c>
      <c r="N144" s="41">
        <v>9.8000000000000007</v>
      </c>
      <c r="O144" s="41">
        <v>12.348000000000001</v>
      </c>
      <c r="P144" s="41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8">
        <f t="shared" si="31"/>
        <v>3</v>
      </c>
      <c r="AC144" s="20">
        <f t="shared" si="32"/>
        <v>10.93</v>
      </c>
      <c r="AD144" s="20">
        <f t="shared" si="33"/>
        <v>262.32</v>
      </c>
      <c r="AE144" s="39">
        <f t="shared" si="34"/>
        <v>11.880440742784311</v>
      </c>
    </row>
    <row r="145" spans="1:31" s="12" customFormat="1" ht="33" customHeight="1" x14ac:dyDescent="0.2">
      <c r="A145" s="13">
        <v>128</v>
      </c>
      <c r="B145" s="14" t="s">
        <v>166</v>
      </c>
      <c r="C145" s="14">
        <v>2</v>
      </c>
      <c r="D145" s="45" t="s">
        <v>251</v>
      </c>
      <c r="E145" s="19" t="s">
        <v>75</v>
      </c>
      <c r="F145" s="15">
        <v>24</v>
      </c>
      <c r="G145" s="40"/>
      <c r="H145" s="15"/>
      <c r="I145" s="16"/>
      <c r="J145" s="16"/>
      <c r="K145" s="43">
        <v>1.04</v>
      </c>
      <c r="L145" s="15" t="str">
        <f t="shared" si="30"/>
        <v/>
      </c>
      <c r="M145" s="41">
        <v>37.236079999999994</v>
      </c>
      <c r="N145" s="41">
        <v>34.299999999999997</v>
      </c>
      <c r="O145" s="41">
        <v>43.217999999999996</v>
      </c>
      <c r="P145" s="41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8">
        <f t="shared" si="31"/>
        <v>3</v>
      </c>
      <c r="AC145" s="20">
        <f t="shared" si="32"/>
        <v>38.26</v>
      </c>
      <c r="AD145" s="20">
        <f t="shared" si="33"/>
        <v>918.24</v>
      </c>
      <c r="AE145" s="39">
        <f t="shared" si="34"/>
        <v>11.878888149901041</v>
      </c>
    </row>
    <row r="146" spans="1:31" s="12" customFormat="1" ht="33" customHeight="1" x14ac:dyDescent="0.2">
      <c r="A146" s="13">
        <v>129</v>
      </c>
      <c r="B146" s="14" t="s">
        <v>167</v>
      </c>
      <c r="C146" s="14">
        <v>2</v>
      </c>
      <c r="D146" s="45" t="s">
        <v>252</v>
      </c>
      <c r="E146" s="19" t="s">
        <v>255</v>
      </c>
      <c r="F146" s="15">
        <v>30</v>
      </c>
      <c r="G146" s="40"/>
      <c r="H146" s="15"/>
      <c r="I146" s="16"/>
      <c r="J146" s="16"/>
      <c r="K146" s="43">
        <v>1.04</v>
      </c>
      <c r="L146" s="15" t="str">
        <f t="shared" si="30"/>
        <v/>
      </c>
      <c r="M146" s="41">
        <v>57.645359999999997</v>
      </c>
      <c r="N146" s="41">
        <v>53.1</v>
      </c>
      <c r="O146" s="41">
        <v>66.906000000000006</v>
      </c>
      <c r="P146" s="41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8">
        <f t="shared" si="31"/>
        <v>3</v>
      </c>
      <c r="AC146" s="20">
        <f t="shared" si="32"/>
        <v>59.22</v>
      </c>
      <c r="AD146" s="20">
        <f t="shared" si="33"/>
        <v>1776.6</v>
      </c>
      <c r="AE146" s="39">
        <f t="shared" si="34"/>
        <v>11.880993458531297</v>
      </c>
    </row>
    <row r="147" spans="1:31" s="12" customFormat="1" ht="33" customHeight="1" x14ac:dyDescent="0.2">
      <c r="A147" s="13">
        <v>130</v>
      </c>
      <c r="B147" s="14" t="s">
        <v>303</v>
      </c>
      <c r="C147" s="14">
        <v>2</v>
      </c>
      <c r="D147" s="45" t="s">
        <v>360</v>
      </c>
      <c r="E147" s="19" t="s">
        <v>255</v>
      </c>
      <c r="F147" s="15">
        <v>25</v>
      </c>
      <c r="G147" s="40"/>
      <c r="H147" s="15"/>
      <c r="I147" s="16"/>
      <c r="J147" s="16"/>
      <c r="K147" s="43">
        <v>1.04</v>
      </c>
      <c r="L147" s="15" t="str">
        <f t="shared" si="30"/>
        <v/>
      </c>
      <c r="M147" s="41">
        <v>347.06631999999996</v>
      </c>
      <c r="N147" s="41">
        <v>319.7</v>
      </c>
      <c r="O147" s="41">
        <v>402.822</v>
      </c>
      <c r="P147" s="41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8">
        <f t="shared" si="31"/>
        <v>3</v>
      </c>
      <c r="AC147" s="20">
        <f t="shared" si="32"/>
        <v>356.53000000000003</v>
      </c>
      <c r="AD147" s="20">
        <f t="shared" si="33"/>
        <v>8913.25</v>
      </c>
      <c r="AE147" s="39">
        <f t="shared" si="34"/>
        <v>11.881552623377949</v>
      </c>
    </row>
    <row r="148" spans="1:31" s="12" customFormat="1" ht="33" customHeight="1" x14ac:dyDescent="0.2">
      <c r="A148" s="13">
        <v>131</v>
      </c>
      <c r="B148" s="14" t="s">
        <v>304</v>
      </c>
      <c r="C148" s="14">
        <v>2</v>
      </c>
      <c r="D148" s="45" t="s">
        <v>361</v>
      </c>
      <c r="E148" s="19" t="s">
        <v>257</v>
      </c>
      <c r="F148" s="15">
        <v>3</v>
      </c>
      <c r="G148" s="40"/>
      <c r="H148" s="15"/>
      <c r="I148" s="16"/>
      <c r="J148" s="16"/>
      <c r="K148" s="43">
        <v>1.04</v>
      </c>
      <c r="L148" s="15" t="str">
        <f t="shared" si="30"/>
        <v/>
      </c>
      <c r="M148" s="41">
        <v>326.00567999999998</v>
      </c>
      <c r="N148" s="41">
        <v>300.3</v>
      </c>
      <c r="O148" s="41">
        <v>378.37800000000004</v>
      </c>
      <c r="P148" s="41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8">
        <f t="shared" si="31"/>
        <v>3</v>
      </c>
      <c r="AC148" s="20">
        <f t="shared" si="32"/>
        <v>334.90000000000003</v>
      </c>
      <c r="AD148" s="20">
        <f t="shared" si="33"/>
        <v>1004.7</v>
      </c>
      <c r="AE148" s="39">
        <f t="shared" si="34"/>
        <v>11.881378285563573</v>
      </c>
    </row>
    <row r="149" spans="1:31" s="12" customFormat="1" ht="33" customHeight="1" x14ac:dyDescent="0.2">
      <c r="A149" s="13">
        <v>132</v>
      </c>
      <c r="B149" s="14" t="s">
        <v>305</v>
      </c>
      <c r="C149" s="14">
        <v>2</v>
      </c>
      <c r="D149" s="45" t="s">
        <v>362</v>
      </c>
      <c r="E149" s="19" t="s">
        <v>75</v>
      </c>
      <c r="F149" s="15">
        <v>20</v>
      </c>
      <c r="G149" s="40"/>
      <c r="H149" s="15"/>
      <c r="I149" s="16"/>
      <c r="J149" s="16"/>
      <c r="K149" s="43">
        <v>1.04</v>
      </c>
      <c r="L149" s="15" t="str">
        <f t="shared" si="30"/>
        <v/>
      </c>
      <c r="M149" s="41">
        <v>8.6847999999999992</v>
      </c>
      <c r="N149" s="41">
        <v>8</v>
      </c>
      <c r="O149" s="41">
        <v>10.08</v>
      </c>
      <c r="P149" s="41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8">
        <f t="shared" si="31"/>
        <v>3</v>
      </c>
      <c r="AC149" s="20">
        <f t="shared" si="32"/>
        <v>8.93</v>
      </c>
      <c r="AD149" s="20">
        <f t="shared" si="33"/>
        <v>178.6</v>
      </c>
      <c r="AE149" s="39">
        <f t="shared" si="34"/>
        <v>11.870394891663736</v>
      </c>
    </row>
    <row r="150" spans="1:31" s="12" customFormat="1" ht="33" customHeight="1" x14ac:dyDescent="0.2">
      <c r="A150" s="13">
        <v>133</v>
      </c>
      <c r="B150" s="14" t="s">
        <v>306</v>
      </c>
      <c r="C150" s="14">
        <v>2</v>
      </c>
      <c r="D150" s="45" t="s">
        <v>363</v>
      </c>
      <c r="E150" s="19" t="s">
        <v>75</v>
      </c>
      <c r="F150" s="15">
        <v>20</v>
      </c>
      <c r="G150" s="40"/>
      <c r="H150" s="15"/>
      <c r="I150" s="16"/>
      <c r="J150" s="16"/>
      <c r="K150" s="43">
        <v>1.04</v>
      </c>
      <c r="L150" s="15" t="str">
        <f t="shared" si="30"/>
        <v/>
      </c>
      <c r="M150" s="41">
        <v>23.666079999999997</v>
      </c>
      <c r="N150" s="41">
        <v>21.8</v>
      </c>
      <c r="O150" s="41">
        <v>27.468</v>
      </c>
      <c r="P150" s="41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8">
        <f t="shared" si="31"/>
        <v>3</v>
      </c>
      <c r="AC150" s="20">
        <f t="shared" si="32"/>
        <v>24.32</v>
      </c>
      <c r="AD150" s="20">
        <f t="shared" si="33"/>
        <v>486.4</v>
      </c>
      <c r="AE150" s="39">
        <f t="shared" si="34"/>
        <v>11.877350201170568</v>
      </c>
    </row>
    <row r="151" spans="1:31" s="12" customFormat="1" ht="33" customHeight="1" x14ac:dyDescent="0.2">
      <c r="A151" s="13">
        <v>134</v>
      </c>
      <c r="B151" s="14" t="s">
        <v>168</v>
      </c>
      <c r="C151" s="14">
        <v>2</v>
      </c>
      <c r="D151" s="45" t="s">
        <v>253</v>
      </c>
      <c r="E151" s="19" t="s">
        <v>75</v>
      </c>
      <c r="F151" s="15">
        <v>50</v>
      </c>
      <c r="G151" s="40"/>
      <c r="H151" s="15"/>
      <c r="I151" s="16"/>
      <c r="J151" s="16"/>
      <c r="K151" s="43">
        <v>1.04</v>
      </c>
      <c r="L151" s="15" t="str">
        <f t="shared" si="30"/>
        <v/>
      </c>
      <c r="M151" s="41">
        <v>27.682799999999997</v>
      </c>
      <c r="N151" s="41">
        <v>25.5</v>
      </c>
      <c r="O151" s="41">
        <v>32.130000000000003</v>
      </c>
      <c r="P151" s="41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8">
        <f t="shared" si="31"/>
        <v>3</v>
      </c>
      <c r="AC151" s="20">
        <f t="shared" si="32"/>
        <v>28.44</v>
      </c>
      <c r="AD151" s="20">
        <f t="shared" si="33"/>
        <v>1422</v>
      </c>
      <c r="AE151" s="39">
        <f t="shared" si="34"/>
        <v>11.880568621462764</v>
      </c>
    </row>
    <row r="152" spans="1:31" s="12" customFormat="1" ht="33" customHeight="1" x14ac:dyDescent="0.2">
      <c r="A152" s="13">
        <v>135</v>
      </c>
      <c r="B152" s="14" t="s">
        <v>169</v>
      </c>
      <c r="C152" s="14">
        <v>2</v>
      </c>
      <c r="D152" s="45" t="s">
        <v>254</v>
      </c>
      <c r="E152" s="19" t="s">
        <v>255</v>
      </c>
      <c r="F152" s="15">
        <v>100</v>
      </c>
      <c r="G152" s="40"/>
      <c r="H152" s="15"/>
      <c r="I152" s="16"/>
      <c r="J152" s="16"/>
      <c r="K152" s="43">
        <v>1.04</v>
      </c>
      <c r="L152" s="15" t="str">
        <f t="shared" si="30"/>
        <v/>
      </c>
      <c r="M152" s="41">
        <v>279.54199999999997</v>
      </c>
      <c r="N152" s="41">
        <v>257.5</v>
      </c>
      <c r="O152" s="41">
        <v>324.45</v>
      </c>
      <c r="P152" s="41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8">
        <f t="shared" si="31"/>
        <v>3</v>
      </c>
      <c r="AC152" s="20">
        <f t="shared" si="32"/>
        <v>287.17</v>
      </c>
      <c r="AD152" s="20">
        <f t="shared" si="33"/>
        <v>28717</v>
      </c>
      <c r="AE152" s="39">
        <f t="shared" si="34"/>
        <v>11.881323037533717</v>
      </c>
    </row>
    <row r="153" spans="1:31" s="12" customFormat="1" ht="33" customHeight="1" x14ac:dyDescent="0.2">
      <c r="A153" s="13">
        <v>136</v>
      </c>
      <c r="B153" s="14" t="s">
        <v>307</v>
      </c>
      <c r="C153" s="14">
        <v>2</v>
      </c>
      <c r="D153" s="45" t="s">
        <v>364</v>
      </c>
      <c r="E153" s="19" t="s">
        <v>255</v>
      </c>
      <c r="F153" s="15">
        <v>20</v>
      </c>
      <c r="G153" s="40"/>
      <c r="H153" s="15"/>
      <c r="I153" s="16"/>
      <c r="J153" s="16"/>
      <c r="K153" s="43">
        <v>1.04</v>
      </c>
      <c r="L153" s="15" t="str">
        <f t="shared" si="30"/>
        <v/>
      </c>
      <c r="M153" s="41">
        <v>1971.6667199999999</v>
      </c>
      <c r="N153" s="41">
        <v>1816.2</v>
      </c>
      <c r="O153" s="41">
        <v>2288.4120000000003</v>
      </c>
      <c r="P153" s="41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8">
        <f t="shared" si="31"/>
        <v>3</v>
      </c>
      <c r="AC153" s="20">
        <f t="shared" si="32"/>
        <v>2025.43</v>
      </c>
      <c r="AD153" s="20">
        <f t="shared" si="33"/>
        <v>40508.6</v>
      </c>
      <c r="AE153" s="39">
        <f t="shared" si="34"/>
        <v>11.88154922880576</v>
      </c>
    </row>
    <row r="154" spans="1:31" s="12" customFormat="1" ht="33" customHeight="1" x14ac:dyDescent="0.2">
      <c r="A154" s="13">
        <v>137</v>
      </c>
      <c r="B154" s="14" t="s">
        <v>308</v>
      </c>
      <c r="C154" s="14">
        <v>2</v>
      </c>
      <c r="D154" s="45" t="s">
        <v>365</v>
      </c>
      <c r="E154" s="19" t="s">
        <v>75</v>
      </c>
      <c r="F154" s="15">
        <v>10</v>
      </c>
      <c r="G154" s="40"/>
      <c r="H154" s="15"/>
      <c r="I154" s="16"/>
      <c r="J154" s="16"/>
      <c r="K154" s="43">
        <v>1.04</v>
      </c>
      <c r="L154" s="15" t="str">
        <f t="shared" si="30"/>
        <v/>
      </c>
      <c r="M154" s="41">
        <v>711.06799999999998</v>
      </c>
      <c r="N154" s="41">
        <v>724.3</v>
      </c>
      <c r="O154" s="41">
        <v>912.61799999999994</v>
      </c>
      <c r="P154" s="41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8">
        <f t="shared" si="31"/>
        <v>3</v>
      </c>
      <c r="AC154" s="20">
        <f t="shared" si="32"/>
        <v>782.67000000000007</v>
      </c>
      <c r="AD154" s="20">
        <f t="shared" si="33"/>
        <v>7826.7000000000007</v>
      </c>
      <c r="AE154" s="39">
        <f t="shared" si="34"/>
        <v>14.404473321037703</v>
      </c>
    </row>
    <row r="155" spans="1:31" s="12" customFormat="1" ht="33" customHeight="1" x14ac:dyDescent="0.2">
      <c r="A155" s="13">
        <v>138</v>
      </c>
      <c r="B155" s="14" t="s">
        <v>309</v>
      </c>
      <c r="C155" s="14">
        <v>2</v>
      </c>
      <c r="D155" s="45" t="s">
        <v>366</v>
      </c>
      <c r="E155" s="19" t="s">
        <v>75</v>
      </c>
      <c r="F155" s="15">
        <v>750</v>
      </c>
      <c r="G155" s="40"/>
      <c r="H155" s="15"/>
      <c r="I155" s="16"/>
      <c r="J155" s="16"/>
      <c r="K155" s="43">
        <v>1.04</v>
      </c>
      <c r="L155" s="15" t="str">
        <f t="shared" si="30"/>
        <v/>
      </c>
      <c r="M155" s="41">
        <v>0.43423999999999996</v>
      </c>
      <c r="N155" s="41">
        <v>0.4</v>
      </c>
      <c r="O155" s="41">
        <v>0.504</v>
      </c>
      <c r="P155" s="41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8">
        <f t="shared" si="31"/>
        <v>3</v>
      </c>
      <c r="AC155" s="20">
        <f t="shared" si="32"/>
        <v>0.45</v>
      </c>
      <c r="AD155" s="20">
        <f t="shared" si="33"/>
        <v>337.5</v>
      </c>
      <c r="AE155" s="39">
        <f t="shared" si="34"/>
        <v>11.778069598061904</v>
      </c>
    </row>
    <row r="156" spans="1:31" s="12" customFormat="1" ht="33" customHeight="1" x14ac:dyDescent="0.2">
      <c r="A156" s="13">
        <v>139</v>
      </c>
      <c r="B156" s="14" t="s">
        <v>310</v>
      </c>
      <c r="C156" s="14">
        <v>2</v>
      </c>
      <c r="D156" s="45" t="s">
        <v>367</v>
      </c>
      <c r="E156" s="19" t="s">
        <v>75</v>
      </c>
      <c r="F156" s="15">
        <v>750</v>
      </c>
      <c r="G156" s="40"/>
      <c r="H156" s="15"/>
      <c r="I156" s="16"/>
      <c r="J156" s="16"/>
      <c r="K156" s="43">
        <v>1.04</v>
      </c>
      <c r="L156" s="15" t="str">
        <f t="shared" si="30"/>
        <v/>
      </c>
      <c r="M156" s="41">
        <v>0.43423999999999996</v>
      </c>
      <c r="N156" s="41">
        <v>0.4</v>
      </c>
      <c r="O156" s="41">
        <v>0.504</v>
      </c>
      <c r="P156" s="41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8">
        <f t="shared" si="31"/>
        <v>3</v>
      </c>
      <c r="AC156" s="20">
        <f t="shared" si="32"/>
        <v>0.45</v>
      </c>
      <c r="AD156" s="20">
        <f t="shared" si="33"/>
        <v>337.5</v>
      </c>
      <c r="AE156" s="39">
        <f t="shared" si="34"/>
        <v>11.778069598061904</v>
      </c>
    </row>
    <row r="157" spans="1:31" s="12" customFormat="1" ht="33" customHeight="1" x14ac:dyDescent="0.2">
      <c r="A157" s="13">
        <v>140</v>
      </c>
      <c r="B157" s="14" t="s">
        <v>311</v>
      </c>
      <c r="C157" s="14">
        <v>2</v>
      </c>
      <c r="D157" s="45" t="s">
        <v>368</v>
      </c>
      <c r="E157" s="19" t="s">
        <v>75</v>
      </c>
      <c r="F157" s="15">
        <v>750</v>
      </c>
      <c r="G157" s="40"/>
      <c r="H157" s="15"/>
      <c r="I157" s="16"/>
      <c r="J157" s="16"/>
      <c r="K157" s="43">
        <v>1.04</v>
      </c>
      <c r="L157" s="15" t="str">
        <f t="shared" si="30"/>
        <v/>
      </c>
      <c r="M157" s="41">
        <v>0.54279999999999995</v>
      </c>
      <c r="N157" s="41">
        <v>0.5</v>
      </c>
      <c r="O157" s="41">
        <v>0.63</v>
      </c>
      <c r="P157" s="41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8">
        <f t="shared" si="31"/>
        <v>3</v>
      </c>
      <c r="AC157" s="20">
        <f t="shared" si="32"/>
        <v>0.56000000000000005</v>
      </c>
      <c r="AD157" s="20">
        <f t="shared" si="33"/>
        <v>420.00000000000006</v>
      </c>
      <c r="AE157" s="39">
        <f t="shared" si="34"/>
        <v>11.830650265910396</v>
      </c>
    </row>
    <row r="158" spans="1:31" s="12" customFormat="1" ht="33" customHeight="1" x14ac:dyDescent="0.2">
      <c r="A158" s="13">
        <v>141</v>
      </c>
      <c r="B158" s="14" t="s">
        <v>312</v>
      </c>
      <c r="C158" s="14">
        <v>2</v>
      </c>
      <c r="D158" s="45" t="s">
        <v>369</v>
      </c>
      <c r="E158" s="19" t="s">
        <v>75</v>
      </c>
      <c r="F158" s="15">
        <v>750</v>
      </c>
      <c r="G158" s="40"/>
      <c r="H158" s="15"/>
      <c r="I158" s="16"/>
      <c r="J158" s="16"/>
      <c r="K158" s="43">
        <v>1.04</v>
      </c>
      <c r="L158" s="15" t="str">
        <f t="shared" si="30"/>
        <v/>
      </c>
      <c r="M158" s="41">
        <v>0.65136000000000005</v>
      </c>
      <c r="N158" s="41">
        <v>0.6</v>
      </c>
      <c r="O158" s="41">
        <v>0.75600000000000001</v>
      </c>
      <c r="P158" s="41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8">
        <f t="shared" si="31"/>
        <v>3</v>
      </c>
      <c r="AC158" s="20">
        <f t="shared" si="32"/>
        <v>0.67</v>
      </c>
      <c r="AD158" s="20">
        <f t="shared" si="33"/>
        <v>502.50000000000006</v>
      </c>
      <c r="AE158" s="39">
        <f t="shared" si="34"/>
        <v>11.865965639838487</v>
      </c>
    </row>
    <row r="159" spans="1:31" s="12" customFormat="1" ht="33" customHeight="1" x14ac:dyDescent="0.2">
      <c r="A159" s="13">
        <v>142</v>
      </c>
      <c r="B159" s="14" t="s">
        <v>313</v>
      </c>
      <c r="C159" s="14">
        <v>2</v>
      </c>
      <c r="D159" s="45" t="s">
        <v>370</v>
      </c>
      <c r="E159" s="19" t="s">
        <v>75</v>
      </c>
      <c r="F159" s="15">
        <v>10</v>
      </c>
      <c r="G159" s="40"/>
      <c r="H159" s="15"/>
      <c r="I159" s="16"/>
      <c r="J159" s="16"/>
      <c r="K159" s="43">
        <v>1.04</v>
      </c>
      <c r="L159" s="15" t="str">
        <f t="shared" ref="L159" si="35">IF(SUM(G159)=0,"",G159*K159)</f>
        <v/>
      </c>
      <c r="M159" s="41">
        <v>914.07519999999988</v>
      </c>
      <c r="N159" s="41">
        <v>835.9</v>
      </c>
      <c r="O159" s="41">
        <v>1053.2339999999999</v>
      </c>
      <c r="P159" s="41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8">
        <f t="shared" ref="AB159" si="36">COUNTIF(L159:AA159,"&gt;0")</f>
        <v>3</v>
      </c>
      <c r="AC159" s="20">
        <f t="shared" ref="AC159" si="37">CEILING(SUM(L159:AA159)/COUNTIF(L159:AA159,"&gt;0"),0.01)</f>
        <v>934.41</v>
      </c>
      <c r="AD159" s="20">
        <f t="shared" ref="AD159" si="38">AC159*F159</f>
        <v>9344.1</v>
      </c>
      <c r="AE159" s="39">
        <f t="shared" ref="AE159" si="39">STDEV(L159:AA159)/AC159*100</f>
        <v>11.781097890750518</v>
      </c>
    </row>
    <row r="160" spans="1:31" s="12" customFormat="1" ht="33" customHeight="1" x14ac:dyDescent="0.2">
      <c r="A160" s="13">
        <v>143</v>
      </c>
      <c r="B160" s="14" t="s">
        <v>314</v>
      </c>
      <c r="C160" s="14">
        <v>2</v>
      </c>
      <c r="D160" s="45" t="s">
        <v>371</v>
      </c>
      <c r="E160" s="19" t="s">
        <v>255</v>
      </c>
      <c r="F160" s="15">
        <v>305</v>
      </c>
      <c r="G160" s="40"/>
      <c r="H160" s="15"/>
      <c r="I160" s="16"/>
      <c r="J160" s="16"/>
      <c r="K160" s="43">
        <v>1.04</v>
      </c>
      <c r="L160" s="15" t="str">
        <f t="shared" ref="L160" si="40">IF(SUM(G160)=0,"",G160*K160)</f>
        <v/>
      </c>
      <c r="M160" s="41">
        <v>41.8</v>
      </c>
      <c r="N160" s="41">
        <v>38.5</v>
      </c>
      <c r="O160" s="41">
        <v>48.51</v>
      </c>
      <c r="P160" s="41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8">
        <f t="shared" ref="AB160" si="41">COUNTIF(L160:AA160,"&gt;0")</f>
        <v>3</v>
      </c>
      <c r="AC160" s="20">
        <f t="shared" ref="AC160" si="42">CEILING(SUM(L160:AA160)/COUNTIF(L160:AA160,"&gt;0"),0.01)</f>
        <v>42.94</v>
      </c>
      <c r="AD160" s="20">
        <f t="shared" ref="AD160" si="43">AC160*F160</f>
        <v>13096.699999999999</v>
      </c>
      <c r="AE160" s="39">
        <f t="shared" ref="AE160" si="44">STDEV(L160:AA160)/AC160*100</f>
        <v>11.879100009394113</v>
      </c>
    </row>
    <row r="161" spans="1:31" ht="24" customHeight="1" x14ac:dyDescent="0.2">
      <c r="A161" s="34"/>
      <c r="B161" s="35"/>
      <c r="C161" s="35"/>
      <c r="D161" s="69" t="s">
        <v>5</v>
      </c>
      <c r="E161" s="70"/>
      <c r="F161" s="70"/>
      <c r="G161" s="70"/>
      <c r="H161" s="70"/>
      <c r="I161" s="70"/>
      <c r="J161" s="70"/>
      <c r="K161" s="70"/>
      <c r="L161" s="70"/>
      <c r="M161" s="70"/>
      <c r="N161" s="70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7"/>
      <c r="AD161" s="37">
        <f>SUM(AD18:AD160)</f>
        <v>3175590.6850000005</v>
      </c>
      <c r="AE161" s="38"/>
    </row>
    <row r="162" spans="1:31" ht="13.5" customHeight="1" x14ac:dyDescent="0.2"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2"/>
    </row>
    <row r="163" spans="1:31" s="23" customFormat="1" ht="13.5" customHeight="1" x14ac:dyDescent="0.2">
      <c r="D163" s="23" t="s">
        <v>8</v>
      </c>
    </row>
    <row r="164" spans="1:31" s="23" customFormat="1" ht="15" customHeight="1" x14ac:dyDescent="0.2">
      <c r="D164" s="24" t="s">
        <v>31</v>
      </c>
    </row>
    <row r="165" spans="1:31" s="23" customFormat="1" ht="15" customHeight="1" x14ac:dyDescent="0.2">
      <c r="D165" s="24" t="s">
        <v>32</v>
      </c>
    </row>
    <row r="166" spans="1:31" s="23" customFormat="1" ht="15" customHeight="1" x14ac:dyDescent="0.2">
      <c r="D166" s="24" t="s">
        <v>33</v>
      </c>
    </row>
    <row r="167" spans="1:31" ht="13.5" customHeight="1" x14ac:dyDescent="0.2">
      <c r="M167" s="25"/>
    </row>
    <row r="168" spans="1:31" s="3" customFormat="1" ht="13.5" customHeight="1" x14ac:dyDescent="0.25">
      <c r="D168" s="26" t="s">
        <v>0</v>
      </c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</row>
    <row r="169" spans="1:31" s="3" customFormat="1" ht="13.5" customHeight="1" x14ac:dyDescent="0.25"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</row>
    <row r="170" spans="1:31" s="3" customFormat="1" ht="13.5" customHeight="1" x14ac:dyDescent="0.25">
      <c r="D170" s="42">
        <v>44888</v>
      </c>
      <c r="E170" s="27"/>
      <c r="F170" s="27"/>
      <c r="G170" s="57" t="s">
        <v>76</v>
      </c>
      <c r="H170" s="57"/>
      <c r="I170" s="57"/>
      <c r="J170" s="57"/>
      <c r="K170" s="57"/>
      <c r="L170" s="28"/>
      <c r="M170" s="57"/>
      <c r="N170" s="57"/>
      <c r="O170" s="57"/>
      <c r="P170" s="31"/>
      <c r="Q170" s="31"/>
      <c r="R170" s="1"/>
      <c r="S170" s="1"/>
      <c r="T170" s="1"/>
      <c r="U170" s="1"/>
      <c r="V170" s="1"/>
      <c r="W170" s="52" t="s">
        <v>77</v>
      </c>
      <c r="X170" s="50"/>
      <c r="Y170" s="50"/>
      <c r="Z170" s="50"/>
      <c r="AA170" s="50"/>
      <c r="AB170" s="50"/>
      <c r="AC170" s="50"/>
      <c r="AD170" s="29"/>
    </row>
    <row r="171" spans="1:31" s="3" customFormat="1" ht="13.5" customHeight="1" x14ac:dyDescent="0.25">
      <c r="D171" s="30" t="s">
        <v>2</v>
      </c>
      <c r="E171" s="27"/>
      <c r="F171" s="27"/>
      <c r="G171" s="59" t="s">
        <v>27</v>
      </c>
      <c r="H171" s="59"/>
      <c r="I171" s="59"/>
      <c r="J171" s="59"/>
      <c r="K171" s="59"/>
      <c r="L171" s="1"/>
      <c r="M171" s="58" t="s">
        <v>7</v>
      </c>
      <c r="N171" s="58"/>
      <c r="O171" s="58"/>
      <c r="P171" s="31"/>
      <c r="Q171" s="31"/>
      <c r="R171" s="1"/>
      <c r="S171" s="1"/>
      <c r="T171" s="1"/>
      <c r="U171" s="1"/>
      <c r="V171" s="1"/>
      <c r="W171" s="51"/>
      <c r="X171" s="51"/>
      <c r="Y171" s="51"/>
      <c r="Z171" s="51"/>
      <c r="AA171" s="51"/>
      <c r="AB171" s="51"/>
      <c r="AC171" s="51"/>
    </row>
    <row r="172" spans="1:31" ht="13.5" customHeight="1" x14ac:dyDescent="0.2">
      <c r="D172" s="32"/>
    </row>
    <row r="173" spans="1:31" ht="13.5" customHeight="1" x14ac:dyDescent="0.2">
      <c r="D173" s="26" t="s">
        <v>28</v>
      </c>
    </row>
    <row r="174" spans="1:31" ht="13.5" customHeight="1" x14ac:dyDescent="0.2"/>
    <row r="175" spans="1:31" x14ac:dyDescent="0.2">
      <c r="D175" s="44">
        <v>44888</v>
      </c>
      <c r="E175" s="27"/>
      <c r="F175" s="27"/>
      <c r="G175" s="57" t="s">
        <v>78</v>
      </c>
      <c r="H175" s="57"/>
      <c r="I175" s="57"/>
      <c r="J175" s="57"/>
      <c r="K175" s="57"/>
      <c r="L175" s="28"/>
      <c r="M175" s="57"/>
      <c r="N175" s="57"/>
      <c r="O175" s="57"/>
      <c r="P175" s="31"/>
      <c r="Q175" s="31"/>
      <c r="W175" s="52" t="s">
        <v>79</v>
      </c>
      <c r="X175" s="50"/>
      <c r="Y175" s="50"/>
      <c r="Z175" s="50"/>
      <c r="AA175" s="50"/>
      <c r="AB175" s="50"/>
      <c r="AC175" s="50"/>
    </row>
    <row r="176" spans="1:31" x14ac:dyDescent="0.2">
      <c r="D176" s="30" t="s">
        <v>2</v>
      </c>
      <c r="E176" s="27"/>
      <c r="F176" s="27"/>
      <c r="G176" s="59" t="s">
        <v>27</v>
      </c>
      <c r="H176" s="59"/>
      <c r="I176" s="59"/>
      <c r="J176" s="59"/>
      <c r="K176" s="59"/>
      <c r="M176" s="58" t="s">
        <v>7</v>
      </c>
      <c r="N176" s="58"/>
      <c r="O176" s="58"/>
      <c r="P176" s="31"/>
      <c r="Q176" s="31"/>
      <c r="W176" s="51"/>
      <c r="X176" s="51"/>
      <c r="Y176" s="51"/>
      <c r="Z176" s="51"/>
      <c r="AA176" s="51"/>
      <c r="AB176" s="51"/>
      <c r="AC176" s="51"/>
    </row>
    <row r="179" spans="4:31" x14ac:dyDescent="0.2">
      <c r="D179" s="26" t="s">
        <v>68</v>
      </c>
    </row>
    <row r="181" spans="4:31" x14ac:dyDescent="0.2"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160 A18:D160" name="Диапазон3"/>
    <protectedRange sqref="Q18:AA160" name="Диапазон4"/>
    <protectedRange sqref="D170 G170 M170 M175 G175 D175" name="Диапазон5"/>
    <protectedRange sqref="E164:AD166" name="Диапазон6"/>
    <protectedRange sqref="W1" name="Диапазон8_1"/>
    <protectedRange sqref="D164:D166" name="Диапазон6_1"/>
    <protectedRange sqref="M139:N140 P139:P140 O139 M141:P160 M18:P138" name="Диапазон4_1"/>
    <protectedRange sqref="E18:E160" name="Диапазон3_2"/>
    <protectedRange sqref="H18:J160" name="Диапазон3_4"/>
    <protectedRange sqref="G18:G160" name="Диапазон3_3_1"/>
  </protectedRanges>
  <autoFilter ref="A17:AE166"/>
  <mergeCells count="37">
    <mergeCell ref="AE14:AE16"/>
    <mergeCell ref="A14:A16"/>
    <mergeCell ref="D4:AD4"/>
    <mergeCell ref="D161:N161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  <mergeCell ref="R15:V15"/>
    <mergeCell ref="AD14:AD16"/>
    <mergeCell ref="AC14:AC16"/>
    <mergeCell ref="E14:E16"/>
    <mergeCell ref="F14:F16"/>
    <mergeCell ref="M15:Q15"/>
    <mergeCell ref="B14:B16"/>
    <mergeCell ref="G14:J14"/>
    <mergeCell ref="J15:J16"/>
    <mergeCell ref="M175:O175"/>
    <mergeCell ref="M176:O176"/>
    <mergeCell ref="G175:K175"/>
    <mergeCell ref="G176:K176"/>
    <mergeCell ref="K14:K16"/>
    <mergeCell ref="G15:G16"/>
    <mergeCell ref="M170:O170"/>
    <mergeCell ref="M171:O171"/>
    <mergeCell ref="G170:K170"/>
    <mergeCell ref="G171:K171"/>
    <mergeCell ref="M14:AA14"/>
    <mergeCell ref="W15:AA15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2022-11-29T06:19:06Z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