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Обоснование!$A$17:$AE$98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Обоснование!$A$1:$AE$115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8" i="3" l="1"/>
  <c r="AB18" i="3" s="1"/>
  <c r="L19" i="3"/>
  <c r="AB19" i="3" s="1"/>
  <c r="L20" i="3"/>
  <c r="AB20" i="3" s="1"/>
  <c r="L21" i="3"/>
  <c r="AB21" i="3" s="1"/>
  <c r="L22" i="3"/>
  <c r="AB22" i="3" s="1"/>
  <c r="L23" i="3"/>
  <c r="AB23" i="3" s="1"/>
  <c r="L24" i="3"/>
  <c r="AB24" i="3" s="1"/>
  <c r="L25" i="3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34" i="3"/>
  <c r="AB34" i="3" s="1"/>
  <c r="L35" i="3"/>
  <c r="AB35" i="3" s="1"/>
  <c r="L36" i="3"/>
  <c r="AB36" i="3" s="1"/>
  <c r="L37" i="3"/>
  <c r="AB37" i="3" s="1"/>
  <c r="L38" i="3"/>
  <c r="AB38" i="3" s="1"/>
  <c r="L39" i="3"/>
  <c r="AB39" i="3" s="1"/>
  <c r="L40" i="3"/>
  <c r="AB40" i="3" s="1"/>
  <c r="L41" i="3"/>
  <c r="AB41" i="3" s="1"/>
  <c r="L42" i="3"/>
  <c r="AB42" i="3" s="1"/>
  <c r="L43" i="3"/>
  <c r="AB43" i="3" s="1"/>
  <c r="L44" i="3"/>
  <c r="AB44" i="3" s="1"/>
  <c r="L45" i="3"/>
  <c r="AB45" i="3" s="1"/>
  <c r="L46" i="3"/>
  <c r="AB46" i="3" s="1"/>
  <c r="L47" i="3"/>
  <c r="AB47" i="3" s="1"/>
  <c r="L48" i="3"/>
  <c r="AB48" i="3" s="1"/>
  <c r="L49" i="3"/>
  <c r="AB49" i="3" s="1"/>
  <c r="L50" i="3"/>
  <c r="AB50" i="3" s="1"/>
  <c r="L51" i="3"/>
  <c r="AB51" i="3" s="1"/>
  <c r="L52" i="3"/>
  <c r="AB52" i="3" s="1"/>
  <c r="L53" i="3"/>
  <c r="AB53" i="3" s="1"/>
  <c r="L54" i="3"/>
  <c r="AB54" i="3" s="1"/>
  <c r="L55" i="3"/>
  <c r="AB55" i="3" s="1"/>
  <c r="L56" i="3"/>
  <c r="AB56" i="3" s="1"/>
  <c r="L57" i="3"/>
  <c r="AB57" i="3" s="1"/>
  <c r="L58" i="3"/>
  <c r="AB58" i="3" s="1"/>
  <c r="L59" i="3"/>
  <c r="AB59" i="3" s="1"/>
  <c r="L60" i="3"/>
  <c r="AB60" i="3" s="1"/>
  <c r="L61" i="3"/>
  <c r="AB61" i="3" s="1"/>
  <c r="L62" i="3"/>
  <c r="AB62" i="3" s="1"/>
  <c r="L63" i="3"/>
  <c r="AB63" i="3" s="1"/>
  <c r="L64" i="3"/>
  <c r="AB64" i="3" s="1"/>
  <c r="L65" i="3"/>
  <c r="AB65" i="3" s="1"/>
  <c r="L66" i="3"/>
  <c r="AB66" i="3" s="1"/>
  <c r="L67" i="3"/>
  <c r="AB67" i="3" s="1"/>
  <c r="L68" i="3"/>
  <c r="AB68" i="3" s="1"/>
  <c r="L69" i="3"/>
  <c r="AB69" i="3" s="1"/>
  <c r="L70" i="3"/>
  <c r="AB70" i="3" s="1"/>
  <c r="L71" i="3"/>
  <c r="AB71" i="3" s="1"/>
  <c r="L72" i="3"/>
  <c r="AB72" i="3" s="1"/>
  <c r="L73" i="3"/>
  <c r="AB73" i="3" s="1"/>
  <c r="L74" i="3"/>
  <c r="AB74" i="3" s="1"/>
  <c r="L75" i="3"/>
  <c r="AB75" i="3" s="1"/>
  <c r="L76" i="3"/>
  <c r="AB76" i="3" s="1"/>
  <c r="L77" i="3"/>
  <c r="AB77" i="3" s="1"/>
  <c r="L78" i="3"/>
  <c r="AB78" i="3" s="1"/>
  <c r="L79" i="3"/>
  <c r="AB79" i="3" s="1"/>
  <c r="L80" i="3"/>
  <c r="AB80" i="3" s="1"/>
  <c r="L81" i="3"/>
  <c r="AB81" i="3" s="1"/>
  <c r="L82" i="3"/>
  <c r="AB82" i="3" s="1"/>
  <c r="L83" i="3"/>
  <c r="AB83" i="3" s="1"/>
  <c r="L84" i="3"/>
  <c r="AB84" i="3" s="1"/>
  <c r="L85" i="3"/>
  <c r="AB85" i="3" s="1"/>
  <c r="L86" i="3"/>
  <c r="AB86" i="3" s="1"/>
  <c r="L87" i="3"/>
  <c r="AB87" i="3" s="1"/>
  <c r="L88" i="3"/>
  <c r="AB88" i="3" s="1"/>
  <c r="L89" i="3"/>
  <c r="AB89" i="3" s="1"/>
  <c r="L90" i="3"/>
  <c r="AB90" i="3" s="1"/>
  <c r="L91" i="3"/>
  <c r="AB91" i="3" s="1"/>
  <c r="L92" i="3"/>
  <c r="AC90" i="3" l="1"/>
  <c r="AE90" i="3" s="1"/>
  <c r="AC89" i="3"/>
  <c r="AD89" i="3" s="1"/>
  <c r="AC88" i="3"/>
  <c r="AD88" i="3" s="1"/>
  <c r="AC83" i="3"/>
  <c r="AD83" i="3" s="1"/>
  <c r="AC82" i="3"/>
  <c r="AD82" i="3" s="1"/>
  <c r="AC79" i="3"/>
  <c r="AD79" i="3" s="1"/>
  <c r="AC78" i="3"/>
  <c r="AD78" i="3" s="1"/>
  <c r="AC76" i="3"/>
  <c r="AD76" i="3" s="1"/>
  <c r="AC75" i="3"/>
  <c r="AD75" i="3" s="1"/>
  <c r="AC72" i="3"/>
  <c r="AD72" i="3" s="1"/>
  <c r="AC71" i="3"/>
  <c r="AD71" i="3" s="1"/>
  <c r="AC68" i="3"/>
  <c r="AD68" i="3" s="1"/>
  <c r="AC67" i="3"/>
  <c r="AD67" i="3" s="1"/>
  <c r="AC64" i="3"/>
  <c r="AD64" i="3" s="1"/>
  <c r="AC63" i="3"/>
  <c r="AD63" i="3" s="1"/>
  <c r="AC61" i="3"/>
  <c r="AD61" i="3" s="1"/>
  <c r="AC59" i="3"/>
  <c r="AD59" i="3" s="1"/>
  <c r="AC58" i="3"/>
  <c r="AD58" i="3" s="1"/>
  <c r="AC57" i="3"/>
  <c r="AD57" i="3" s="1"/>
  <c r="AC56" i="3"/>
  <c r="AD56" i="3" s="1"/>
  <c r="AC53" i="3"/>
  <c r="AD53" i="3" s="1"/>
  <c r="AC52" i="3"/>
  <c r="AD52" i="3" s="1"/>
  <c r="AC49" i="3"/>
  <c r="AD49" i="3" s="1"/>
  <c r="AC48" i="3"/>
  <c r="AD48" i="3" s="1"/>
  <c r="AC45" i="3"/>
  <c r="AD45" i="3" s="1"/>
  <c r="AC44" i="3"/>
  <c r="AD44" i="3" s="1"/>
  <c r="AC41" i="3"/>
  <c r="AD41" i="3" s="1"/>
  <c r="AC40" i="3"/>
  <c r="AD40" i="3" s="1"/>
  <c r="AC37" i="3"/>
  <c r="AD37" i="3" s="1"/>
  <c r="AC36" i="3"/>
  <c r="AD36" i="3" s="1"/>
  <c r="AC33" i="3"/>
  <c r="AD33" i="3" s="1"/>
  <c r="AC32" i="3"/>
  <c r="AD32" i="3" s="1"/>
  <c r="AC29" i="3"/>
  <c r="AD29" i="3" s="1"/>
  <c r="AC28" i="3"/>
  <c r="AD28" i="3" s="1"/>
  <c r="AC25" i="3"/>
  <c r="AD25" i="3" s="1"/>
  <c r="AC24" i="3"/>
  <c r="AD24" i="3" s="1"/>
  <c r="AC21" i="3"/>
  <c r="AD21" i="3" s="1"/>
  <c r="AC20" i="3"/>
  <c r="AD20" i="3" s="1"/>
  <c r="AB92" i="3"/>
  <c r="AC92" i="3"/>
  <c r="AC86" i="3"/>
  <c r="AE86" i="3" s="1"/>
  <c r="AC85" i="3"/>
  <c r="AD85" i="3" s="1"/>
  <c r="AC84" i="3"/>
  <c r="AD84" i="3" s="1"/>
  <c r="AE83" i="3"/>
  <c r="AC81" i="3"/>
  <c r="AC80" i="3"/>
  <c r="AD80" i="3" s="1"/>
  <c r="AC77" i="3"/>
  <c r="AD77" i="3" s="1"/>
  <c r="AE76" i="3"/>
  <c r="AC74" i="3"/>
  <c r="AC73" i="3"/>
  <c r="AD73" i="3" s="1"/>
  <c r="AC70" i="3"/>
  <c r="AC69" i="3"/>
  <c r="AD69" i="3" s="1"/>
  <c r="AE68" i="3"/>
  <c r="AC66" i="3"/>
  <c r="AC65" i="3"/>
  <c r="AD65" i="3" s="1"/>
  <c r="AC62" i="3"/>
  <c r="AC60" i="3"/>
  <c r="AD60" i="3" s="1"/>
  <c r="AE57" i="3"/>
  <c r="AC55" i="3"/>
  <c r="AC54" i="3"/>
  <c r="AD54" i="3" s="1"/>
  <c r="AC51" i="3"/>
  <c r="AC50" i="3"/>
  <c r="AD50" i="3" s="1"/>
  <c r="AE49" i="3"/>
  <c r="AC47" i="3"/>
  <c r="AC46" i="3"/>
  <c r="AD46" i="3" s="1"/>
  <c r="AC43" i="3"/>
  <c r="AC42" i="3"/>
  <c r="AD42" i="3" s="1"/>
  <c r="AE41" i="3"/>
  <c r="AC39" i="3"/>
  <c r="AC38" i="3"/>
  <c r="AD38" i="3" s="1"/>
  <c r="AC35" i="3"/>
  <c r="AC34" i="3"/>
  <c r="AD34" i="3" s="1"/>
  <c r="AC31" i="3"/>
  <c r="AC30" i="3"/>
  <c r="AD30" i="3" s="1"/>
  <c r="AC27" i="3"/>
  <c r="AC26" i="3"/>
  <c r="AD26" i="3" s="1"/>
  <c r="AE25" i="3"/>
  <c r="AC23" i="3"/>
  <c r="AC22" i="3"/>
  <c r="AD22" i="3" s="1"/>
  <c r="AC19" i="3"/>
  <c r="AC18" i="3"/>
  <c r="AD18" i="3" s="1"/>
  <c r="AD90" i="3"/>
  <c r="AC91" i="3"/>
  <c r="AE89" i="3"/>
  <c r="AC87" i="3"/>
  <c r="AE85" i="3"/>
  <c r="AE88" i="3"/>
  <c r="AE82" i="3"/>
  <c r="AE78" i="3"/>
  <c r="AE75" i="3"/>
  <c r="AE71" i="3"/>
  <c r="AE67" i="3"/>
  <c r="AE63" i="3"/>
  <c r="AE61" i="3"/>
  <c r="AE58" i="3"/>
  <c r="AE56" i="3"/>
  <c r="AE52" i="3"/>
  <c r="AE48" i="3"/>
  <c r="AE44" i="3"/>
  <c r="AE40" i="3"/>
  <c r="AE36" i="3"/>
  <c r="AE24" i="3"/>
  <c r="AE20" i="3"/>
  <c r="AE80" i="3" l="1"/>
  <c r="AE30" i="3"/>
  <c r="AE33" i="3"/>
  <c r="AE45" i="3"/>
  <c r="AE53" i="3"/>
  <c r="AE72" i="3"/>
  <c r="AE79" i="3"/>
  <c r="AE46" i="3"/>
  <c r="AE64" i="3"/>
  <c r="AE60" i="3"/>
  <c r="AE59" i="3"/>
  <c r="AE54" i="3"/>
  <c r="AE38" i="3"/>
  <c r="AE37" i="3"/>
  <c r="AE29" i="3"/>
  <c r="AE22" i="3"/>
  <c r="AE21" i="3"/>
  <c r="AE73" i="3"/>
  <c r="AE65" i="3"/>
  <c r="AE28" i="3"/>
  <c r="AE32" i="3"/>
  <c r="AE42" i="3"/>
  <c r="AE50" i="3"/>
  <c r="AE69" i="3"/>
  <c r="AE77" i="3"/>
  <c r="AE84" i="3"/>
  <c r="AE18" i="3"/>
  <c r="AE26" i="3"/>
  <c r="AE34" i="3"/>
  <c r="AD86" i="3"/>
  <c r="AD23" i="3"/>
  <c r="AE23" i="3"/>
  <c r="AD31" i="3"/>
  <c r="AE31" i="3"/>
  <c r="AD39" i="3"/>
  <c r="AE39" i="3"/>
  <c r="AD47" i="3"/>
  <c r="AE47" i="3"/>
  <c r="AD55" i="3"/>
  <c r="AE55" i="3"/>
  <c r="AD66" i="3"/>
  <c r="AE66" i="3"/>
  <c r="AD74" i="3"/>
  <c r="AE74" i="3"/>
  <c r="AD81" i="3"/>
  <c r="AE81" i="3"/>
  <c r="AD92" i="3"/>
  <c r="AE92" i="3"/>
  <c r="AD19" i="3"/>
  <c r="AE19" i="3"/>
  <c r="AD27" i="3"/>
  <c r="AE27" i="3"/>
  <c r="AD35" i="3"/>
  <c r="AE35" i="3"/>
  <c r="AD43" i="3"/>
  <c r="AE43" i="3"/>
  <c r="AD51" i="3"/>
  <c r="AE51" i="3"/>
  <c r="AD62" i="3"/>
  <c r="AE62" i="3"/>
  <c r="AD70" i="3"/>
  <c r="AE70" i="3"/>
  <c r="AD87" i="3"/>
  <c r="AE87" i="3"/>
  <c r="AD91" i="3"/>
  <c r="AE91" i="3"/>
  <c r="AD93" i="3" l="1"/>
</calcChain>
</file>

<file path=xl/sharedStrings.xml><?xml version="1.0" encoding="utf-8"?>
<sst xmlns="http://schemas.openxmlformats.org/spreadsheetml/2006/main" count="311" uniqueCount="233">
  <si>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</si>
  <si>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</si>
  <si>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</si>
  <si>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</si>
  <si>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</si>
  <si>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</si>
  <si>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</si>
  <si>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</si>
  <si>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</si>
  <si>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</si>
  <si>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</si>
  <si>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</si>
  <si>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</si>
  <si>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</si>
  <si>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</si>
  <si>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</si>
  <si>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</si>
  <si>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</si>
  <si>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</si>
  <si>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</si>
  <si>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</si>
  <si>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</si>
  <si>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</si>
  <si>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</si>
  <si>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</si>
  <si>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</si>
  <si>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</si>
  <si>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</si>
  <si>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</si>
  <si>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</si>
  <si>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</si>
  <si>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</si>
  <si>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</si>
  <si>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</si>
  <si>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</si>
  <si>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</si>
  <si>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</si>
  <si>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</si>
  <si>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</si>
  <si>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</si>
  <si>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</si>
  <si>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</si>
  <si>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</si>
  <si>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</si>
  <si>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</si>
  <si>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</si>
  <si>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</si>
  <si>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</si>
  <si>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</si>
  <si>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</si>
  <si>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</si>
  <si>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</si>
  <si>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</si>
  <si>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</si>
  <si>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</si>
  <si>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</si>
  <si>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</si>
  <si>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</si>
  <si>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</si>
  <si>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</si>
  <si>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</si>
  <si>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</si>
  <si>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</si>
  <si>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</si>
  <si>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</si>
  <si>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</si>
  <si>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</si>
  <si>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</si>
  <si>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</si>
  <si>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</si>
  <si>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</si>
  <si>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</si>
  <si>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</si>
  <si>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</si>
  <si>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</si>
  <si>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</si>
  <si>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</si>
  <si>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</si>
  <si>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</si>
  <si>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</si>
  <si>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</si>
  <si>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</si>
  <si>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</si>
  <si>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ДЕ000002</t>
  </si>
  <si>
    <t>ДЕ000018</t>
  </si>
  <si>
    <t>ДЕ000043</t>
  </si>
  <si>
    <t>ДЕ000053</t>
  </si>
  <si>
    <t>ДЕ000054</t>
  </si>
  <si>
    <t>ДЕ000058</t>
  </si>
  <si>
    <t>ДЕ000071</t>
  </si>
  <si>
    <t>ДЕ000073</t>
  </si>
  <si>
    <t>ДЕ000075</t>
  </si>
  <si>
    <t>ДЕ000076</t>
  </si>
  <si>
    <t>ДЕ000077</t>
  </si>
  <si>
    <t>ДЕ000091</t>
  </si>
  <si>
    <t>ДЕ000097</t>
  </si>
  <si>
    <t>ДЕ000098</t>
  </si>
  <si>
    <t>ДЕ000100</t>
  </si>
  <si>
    <t>ДЕ000112</t>
  </si>
  <si>
    <t>ДЕ000130</t>
  </si>
  <si>
    <t>ДЕ000139</t>
  </si>
  <si>
    <t>ДЕ000154</t>
  </si>
  <si>
    <t>ДЕ000203</t>
  </si>
  <si>
    <t>ДЕ000204</t>
  </si>
  <si>
    <t>ДЕ000210</t>
  </si>
  <si>
    <t>ДЕ000214</t>
  </si>
  <si>
    <t>ДЕ000219</t>
  </si>
  <si>
    <t>ДЕ000221</t>
  </si>
  <si>
    <t>ДЕ000233</t>
  </si>
  <si>
    <t>ДЕ000236</t>
  </si>
  <si>
    <t>ДЕ000237</t>
  </si>
  <si>
    <t>ДЕ000305</t>
  </si>
  <si>
    <t>ДЕ000323</t>
  </si>
  <si>
    <t>ДЕ000340</t>
  </si>
  <si>
    <t>ДЕ000343</t>
  </si>
  <si>
    <t>ДЕ000354</t>
  </si>
  <si>
    <t>ДЕ000357</t>
  </si>
  <si>
    <t>ДЕ000358</t>
  </si>
  <si>
    <t>ДЕ000359</t>
  </si>
  <si>
    <t>ДЕ000391</t>
  </si>
  <si>
    <t>ДЕ000406</t>
  </si>
  <si>
    <t>ДЕ000429</t>
  </si>
  <si>
    <t>ДЕ000446</t>
  </si>
  <si>
    <t>ДЕ000448</t>
  </si>
  <si>
    <t>ДЕ000460</t>
  </si>
  <si>
    <t>ДЕ000463</t>
  </si>
  <si>
    <t>ДЕ000469</t>
  </si>
  <si>
    <t>ДЕ000478</t>
  </si>
  <si>
    <t>ДЕ000490</t>
  </si>
  <si>
    <t>ДЕ000494</t>
  </si>
  <si>
    <t>ДЕ000551</t>
  </si>
  <si>
    <t>ДЕ000552</t>
  </si>
  <si>
    <t>ДЕ000553</t>
  </si>
  <si>
    <t>ДЕ000562</t>
  </si>
  <si>
    <t>ДЕ000583</t>
  </si>
  <si>
    <t>ДЕ000585</t>
  </si>
  <si>
    <t>ДЕ000589</t>
  </si>
  <si>
    <t>ДЕ000605</t>
  </si>
  <si>
    <t>ДЕ000622</t>
  </si>
  <si>
    <t>ДЕ000627</t>
  </si>
  <si>
    <t>ДЕ000631</t>
  </si>
  <si>
    <t>ДЕ000652</t>
  </si>
  <si>
    <t>ДЕ000689</t>
  </si>
  <si>
    <t>ДЕ000691</t>
  </si>
  <si>
    <t>ДЕ000692</t>
  </si>
  <si>
    <t>ДЕ000695</t>
  </si>
  <si>
    <t>ДЕ000717</t>
  </si>
  <si>
    <t>ДЕ000722</t>
  </si>
  <si>
    <t>ДЕ000779</t>
  </si>
  <si>
    <t>Лампа ЛОН Б220-230-100, Е27</t>
  </si>
  <si>
    <t>Лампа ДРЛ 250вт Е40</t>
  </si>
  <si>
    <t>Светильник НПП-100w овал, б/р,терм.IP54</t>
  </si>
  <si>
    <t>Стартер ST111 4-65Вт</t>
  </si>
  <si>
    <t>Стартер ST151 4-22Вт</t>
  </si>
  <si>
    <t>Лампа ДРЛ 400вт Е40</t>
  </si>
  <si>
    <t>Патрон Е40</t>
  </si>
  <si>
    <t>Лампа люминесцентная ЛД-40</t>
  </si>
  <si>
    <t>Лампа AD22DS (LED) белый 230В</t>
  </si>
  <si>
    <t>Лампа AD22DS (LED) зеленый 230В</t>
  </si>
  <si>
    <t>Лампа AD22DS (LED) красный 230В</t>
  </si>
  <si>
    <t>Светильник светодиодный СПО-36100</t>
  </si>
  <si>
    <t>Лампа энергосберегающая 20 вт Е27</t>
  </si>
  <si>
    <t>Лампа энергосберегающая 105 вт Е40</t>
  </si>
  <si>
    <t>Патрон подвесной карболитовый Е27</t>
  </si>
  <si>
    <t>Лампа электрическая МО-100 36В</t>
  </si>
  <si>
    <t>Лампа светодиодная G13 18 Вт T8 6500К 120 см</t>
  </si>
  <si>
    <t>Светильник РВО-220 /переноска/ 12 м</t>
  </si>
  <si>
    <t>Светильник светодиодный антивандальный 18W</t>
  </si>
  <si>
    <t>Лампа энергосберегающая 60 вт Е27</t>
  </si>
  <si>
    <t>Лампа энергосберегающая 46 вт Е40</t>
  </si>
  <si>
    <t>Светильник светодиодный ДСП-2х24 4000K 4000Лм поликарбонат IP65 (аналог ЛСП-2х36) (94586 DSP-LED)</t>
  </si>
  <si>
    <t>Светильник светодиодный с датчиком движения 18 Вт, 1200Лм., 4500K</t>
  </si>
  <si>
    <t>Лампа светодиодная сигнальная СКЛ-11 ±110 В М27*1,5 (красная)</t>
  </si>
  <si>
    <t>Лампа светодиодная сигнальная СКЛ-11 ±110 В М27*1,5 (зеленая)</t>
  </si>
  <si>
    <t>Лампа светодиодная сигнальная СКЛ-11 ± 220 В М27*1,5 (красная)</t>
  </si>
  <si>
    <t>Лампа светодиодная сигнальная СКЛ-11 ± 220 В М27*1,5 (зеленая)</t>
  </si>
  <si>
    <t>Лампа светодиодная сигнальная СКЛ-11 ± 220 В М27*1,5 (желтая)</t>
  </si>
  <si>
    <t>Светильник светодиодный встр/накл. 595*595*50 (35 Вт, 3130 Лм, 4500 К, 220 В, IP 20)</t>
  </si>
  <si>
    <t>Светильник 2х36 накл. IP 65 SMC/SAN</t>
  </si>
  <si>
    <t>Патрон Е27 керамический неразборный</t>
  </si>
  <si>
    <t>Прожектор светодиодный УСС 24 ExnRIIT6X (ПС 3)</t>
  </si>
  <si>
    <t>Лампа светодиодная 20 Вт Е27 220-240 В</t>
  </si>
  <si>
    <t>Лампа галогеновая 12В 35ВТ GU5.3</t>
  </si>
  <si>
    <t>Лампа ЛЛ 36вт TLD Super 80 36/840 G13 белая</t>
  </si>
  <si>
    <t>Лампа КЛЛ 20/840 Е27 Д45х105 спираль</t>
  </si>
  <si>
    <t>Лампа ЛЛ 18вт TLD Super 80 18/840 G13 белая</t>
  </si>
  <si>
    <t>Светодиодный уличный светильник "Триумф" IP 65 V-08-101-120-650К</t>
  </si>
  <si>
    <t>Лампа газоразрядная MHN-TD 70/W842 RX7s Phillips</t>
  </si>
  <si>
    <t>Светильник светодиодный уличный 80Вт консольное крепление 5000К V1-S1-70088-40T04-6509050</t>
  </si>
  <si>
    <t>Лампа КЛЛ 26/830 4р G24q-3 1800 лм тёплый - тёплый</t>
  </si>
  <si>
    <t>Светильник уличный светодиодный УСС-70/100 Uп=220В, 50 Гц, 75 Вт, IP67 Фокус</t>
  </si>
  <si>
    <t>Лампа светодиодная PARATHOM PRO CLASSIC A 60 12W, 650 lm, 3000K, E27</t>
  </si>
  <si>
    <t>Прожектор светодиодный 5250 Лм, 55 Вт, 216х175х105 мм, IP 65</t>
  </si>
  <si>
    <t>Лампа светодиодная Т8 G13, FL-LED-T8-600, 10W, 4000K, 50/60 Гц, 85-265В</t>
  </si>
  <si>
    <t>Прожектор светодиодный ДО70W IP65 Jazzway (плоский корпус)</t>
  </si>
  <si>
    <t>Светильник светодиодный подвесной VOLPE ULY-Q722 80 W/NW/D IP20 SILVER</t>
  </si>
  <si>
    <t>Лампа светодиодная LED-R50-econom 3.0Вт 220В Е14 4000К</t>
  </si>
  <si>
    <t>Лампа светодиодная LED-R63-econom 11Вт 220В Е27 4000К</t>
  </si>
  <si>
    <t>Светильник подвесной НСП 11-100-425/IP62-01-LED-110/220В/4000К</t>
  </si>
  <si>
    <t>Лампа люминесцентная OSRAM DULUX D/E 26W/830</t>
  </si>
  <si>
    <t>Прожектор светодиодный Navigator 94 645 NFL-P-2x30-4K-TRI-LED на штативе</t>
  </si>
  <si>
    <t>Выключатель однополюсный 220В 10А для откр. Установки IP44 ВС20-1-0-ГБ (серия «ГЕРМЕС)</t>
  </si>
  <si>
    <t>Лампа светодиодная Е27 серии MERLI-LED-A60-11W/NW/E27/FRALMO1WH</t>
  </si>
  <si>
    <t>Светильник светодиодный 4х18</t>
  </si>
  <si>
    <t>Лампа светодиодная Е27 12Вт 220-240В</t>
  </si>
  <si>
    <t>Светильник OFRL 068432, 1195*180*35 IP 40 белый (Наzard Ligh)</t>
  </si>
  <si>
    <t>Прожектор светодиодный СДО-3-150 (150Вт, 220В, IP65)</t>
  </si>
  <si>
    <t>Прожектор светодиодный 30Вт, 220В, 2400Лм,  IP65</t>
  </si>
  <si>
    <t>Прожектор светодиодный (Floodlight) 50W/3000К Black IP65 50Вт габариты 187х216х62</t>
  </si>
  <si>
    <t>Лампа светодиодная (Classic A матовая) 11,5 Вт D 120 длина 60 (LS CLA100 11,5 W/865 230V FRE2710X1</t>
  </si>
  <si>
    <t>Лампа светодиодная 36 вольт Е27</t>
  </si>
  <si>
    <t>Лампа светодиодная LED18-T8-120/845/G13</t>
  </si>
  <si>
    <t>Светильник светодиодный "ВАРТОН" 120*90Вт крепление на консоль 5000К</t>
  </si>
  <si>
    <t>Прожектор светодиодный СДО07/100вт, 6500 К</t>
  </si>
  <si>
    <t>Светильник светодиодный герметичный СПП 2501 18Вт 230В 4000К 1440Лм КРУГ IP65 LLT</t>
  </si>
  <si>
    <t>ДЕ000064</t>
  </si>
  <si>
    <t>ДЕ000070</t>
  </si>
  <si>
    <t>ДЕ000088</t>
  </si>
  <si>
    <t>ДЕ000321</t>
  </si>
  <si>
    <t>ДЕ000416</t>
  </si>
  <si>
    <t>ДЕ000526</t>
  </si>
  <si>
    <t>ДЕ000791</t>
  </si>
  <si>
    <t>ДЕ000815</t>
  </si>
  <si>
    <t>ЗЖ002535</t>
  </si>
  <si>
    <t>Светильник настольный NLED-440/ Черный</t>
  </si>
  <si>
    <t>Патрон Е27</t>
  </si>
  <si>
    <t>Лампа 5,2В для фонаря ФОС</t>
  </si>
  <si>
    <t>ЛЛ Стандартная L 18W/765 OSRAM лампа</t>
  </si>
  <si>
    <t>Светильник светодиодный 8 Вт круглый влагозащищенный IP 65 4000K холодный свет</t>
  </si>
  <si>
    <t>Светильник светодиодный ДСП-36w 6500K 2900Лм IP65</t>
  </si>
  <si>
    <t>Светильник светодиодный накладной TRL TAB 25 (25W 2750Лм 180-240В IP65</t>
  </si>
  <si>
    <t>Светильник светодиодный потолочный Армстронг 600х600мм</t>
  </si>
  <si>
    <t>Лампа галогеновая к фонарю ФОС 3-5/6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</si>
</sst>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1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1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1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1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1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1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1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1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1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1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1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1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1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1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1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2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2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2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2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2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2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2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2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2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2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2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2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2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2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2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2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2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2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2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2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2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2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2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2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2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2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2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2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2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63</xdr:row>
      <xdr:rowOff>435156</xdr:rowOff>
    </xdr:from>
    <xdr:to>
      <xdr:col>30</xdr:col>
      <xdr:colOff>2995</xdr:colOff>
      <xdr:row>63</xdr:row>
      <xdr:rowOff>435400</xdr:rowOff>
    </xdr:to>
    <xdr:pic>
      <xdr:nvPicPr>
        <xdr:cNvPr id="2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64</xdr:row>
      <xdr:rowOff>435156</xdr:rowOff>
    </xdr:from>
    <xdr:to>
      <xdr:col>30</xdr:col>
      <xdr:colOff>2995</xdr:colOff>
      <xdr:row>64</xdr:row>
      <xdr:rowOff>435400</xdr:rowOff>
    </xdr:to>
    <xdr:pic>
      <xdr:nvPicPr>
        <xdr:cNvPr id="2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65</xdr:row>
      <xdr:rowOff>435156</xdr:rowOff>
    </xdr:from>
    <xdr:to>
      <xdr:col>30</xdr:col>
      <xdr:colOff>2995</xdr:colOff>
      <xdr:row>65</xdr:row>
      <xdr:rowOff>435400</xdr:rowOff>
    </xdr:to>
    <xdr:pic>
      <xdr:nvPicPr>
        <xdr:cNvPr id="2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66</xdr:row>
      <xdr:rowOff>435156</xdr:rowOff>
    </xdr:from>
    <xdr:to>
      <xdr:col>30</xdr:col>
      <xdr:colOff>2995</xdr:colOff>
      <xdr:row>66</xdr:row>
      <xdr:rowOff>435400</xdr:rowOff>
    </xdr:to>
    <xdr:pic>
      <xdr:nvPicPr>
        <xdr:cNvPr id="2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67</xdr:row>
      <xdr:rowOff>435156</xdr:rowOff>
    </xdr:from>
    <xdr:to>
      <xdr:col>30</xdr:col>
      <xdr:colOff>2995</xdr:colOff>
      <xdr:row>67</xdr:row>
      <xdr:rowOff>435400</xdr:rowOff>
    </xdr:to>
    <xdr:pic>
      <xdr:nvPicPr>
        <xdr:cNvPr id="2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68</xdr:row>
      <xdr:rowOff>435156</xdr:rowOff>
    </xdr:from>
    <xdr:to>
      <xdr:col>30</xdr:col>
      <xdr:colOff>2995</xdr:colOff>
      <xdr:row>68</xdr:row>
      <xdr:rowOff>435400</xdr:rowOff>
    </xdr:to>
    <xdr:pic>
      <xdr:nvPicPr>
        <xdr:cNvPr id="2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69</xdr:row>
      <xdr:rowOff>435156</xdr:rowOff>
    </xdr:from>
    <xdr:to>
      <xdr:col>30</xdr:col>
      <xdr:colOff>2995</xdr:colOff>
      <xdr:row>69</xdr:row>
      <xdr:rowOff>435400</xdr:rowOff>
    </xdr:to>
    <xdr:pic>
      <xdr:nvPicPr>
        <xdr:cNvPr id="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70</xdr:row>
      <xdr:rowOff>435156</xdr:rowOff>
    </xdr:from>
    <xdr:to>
      <xdr:col>30</xdr:col>
      <xdr:colOff>2995</xdr:colOff>
      <xdr:row>70</xdr:row>
      <xdr:rowOff>435400</xdr:rowOff>
    </xdr:to>
    <xdr:pic>
      <xdr:nvPicPr>
        <xdr:cNvPr id="2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71</xdr:row>
      <xdr:rowOff>435156</xdr:rowOff>
    </xdr:from>
    <xdr:to>
      <xdr:col>30</xdr:col>
      <xdr:colOff>2995</xdr:colOff>
      <xdr:row>71</xdr:row>
      <xdr:rowOff>435400</xdr:rowOff>
    </xdr:to>
    <xdr:pic>
      <xdr:nvPicPr>
        <xdr:cNvPr id="2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72</xdr:row>
      <xdr:rowOff>435156</xdr:rowOff>
    </xdr:from>
    <xdr:to>
      <xdr:col>30</xdr:col>
      <xdr:colOff>2995</xdr:colOff>
      <xdr:row>72</xdr:row>
      <xdr:rowOff>435400</xdr:rowOff>
    </xdr:to>
    <xdr:pic>
      <xdr:nvPicPr>
        <xdr:cNvPr id="2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73</xdr:row>
      <xdr:rowOff>435156</xdr:rowOff>
    </xdr:from>
    <xdr:to>
      <xdr:col>30</xdr:col>
      <xdr:colOff>2995</xdr:colOff>
      <xdr:row>73</xdr:row>
      <xdr:rowOff>435400</xdr:rowOff>
    </xdr:to>
    <xdr:pic>
      <xdr:nvPicPr>
        <xdr:cNvPr id="2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74</xdr:row>
      <xdr:rowOff>435156</xdr:rowOff>
    </xdr:from>
    <xdr:to>
      <xdr:col>30</xdr:col>
      <xdr:colOff>2995</xdr:colOff>
      <xdr:row>74</xdr:row>
      <xdr:rowOff>435400</xdr:rowOff>
    </xdr:to>
    <xdr:pic>
      <xdr:nvPicPr>
        <xdr:cNvPr id="2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75</xdr:row>
      <xdr:rowOff>435156</xdr:rowOff>
    </xdr:from>
    <xdr:to>
      <xdr:col>30</xdr:col>
      <xdr:colOff>2995</xdr:colOff>
      <xdr:row>75</xdr:row>
      <xdr:rowOff>435400</xdr:rowOff>
    </xdr:to>
    <xdr:pic>
      <xdr:nvPicPr>
        <xdr:cNvPr id="2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76</xdr:row>
      <xdr:rowOff>435156</xdr:rowOff>
    </xdr:from>
    <xdr:to>
      <xdr:col>30</xdr:col>
      <xdr:colOff>2995</xdr:colOff>
      <xdr:row>76</xdr:row>
      <xdr:rowOff>435400</xdr:rowOff>
    </xdr:to>
    <xdr:pic>
      <xdr:nvPicPr>
        <xdr:cNvPr id="2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77</xdr:row>
      <xdr:rowOff>435156</xdr:rowOff>
    </xdr:from>
    <xdr:to>
      <xdr:col>30</xdr:col>
      <xdr:colOff>2995</xdr:colOff>
      <xdr:row>77</xdr:row>
      <xdr:rowOff>435400</xdr:rowOff>
    </xdr:to>
    <xdr:pic>
      <xdr:nvPicPr>
        <xdr:cNvPr id="2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78</xdr:row>
      <xdr:rowOff>435156</xdr:rowOff>
    </xdr:from>
    <xdr:to>
      <xdr:col>30</xdr:col>
      <xdr:colOff>2995</xdr:colOff>
      <xdr:row>78</xdr:row>
      <xdr:rowOff>435400</xdr:rowOff>
    </xdr:to>
    <xdr:pic>
      <xdr:nvPicPr>
        <xdr:cNvPr id="2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79</xdr:row>
      <xdr:rowOff>435156</xdr:rowOff>
    </xdr:from>
    <xdr:to>
      <xdr:col>30</xdr:col>
      <xdr:colOff>2995</xdr:colOff>
      <xdr:row>79</xdr:row>
      <xdr:rowOff>435400</xdr:rowOff>
    </xdr:to>
    <xdr:pic>
      <xdr:nvPicPr>
        <xdr:cNvPr id="2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80</xdr:row>
      <xdr:rowOff>435156</xdr:rowOff>
    </xdr:from>
    <xdr:to>
      <xdr:col>30</xdr:col>
      <xdr:colOff>2995</xdr:colOff>
      <xdr:row>80</xdr:row>
      <xdr:rowOff>435400</xdr:rowOff>
    </xdr:to>
    <xdr:pic>
      <xdr:nvPicPr>
        <xdr:cNvPr id="2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81</xdr:row>
      <xdr:rowOff>435156</xdr:rowOff>
    </xdr:from>
    <xdr:to>
      <xdr:col>30</xdr:col>
      <xdr:colOff>2995</xdr:colOff>
      <xdr:row>81</xdr:row>
      <xdr:rowOff>435400</xdr:rowOff>
    </xdr:to>
    <xdr:pic>
      <xdr:nvPicPr>
        <xdr:cNvPr id="2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82</xdr:row>
      <xdr:rowOff>435156</xdr:rowOff>
    </xdr:from>
    <xdr:to>
      <xdr:col>30</xdr:col>
      <xdr:colOff>2995</xdr:colOff>
      <xdr:row>82</xdr:row>
      <xdr:rowOff>435400</xdr:rowOff>
    </xdr:to>
    <xdr:pic>
      <xdr:nvPicPr>
        <xdr:cNvPr id="2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83</xdr:row>
      <xdr:rowOff>435156</xdr:rowOff>
    </xdr:from>
    <xdr:to>
      <xdr:col>30</xdr:col>
      <xdr:colOff>2995</xdr:colOff>
      <xdr:row>83</xdr:row>
      <xdr:rowOff>435400</xdr:rowOff>
    </xdr:to>
    <xdr:pic>
      <xdr:nvPicPr>
        <xdr:cNvPr id="2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84</xdr:row>
      <xdr:rowOff>435156</xdr:rowOff>
    </xdr:from>
    <xdr:to>
      <xdr:col>30</xdr:col>
      <xdr:colOff>2995</xdr:colOff>
      <xdr:row>84</xdr:row>
      <xdr:rowOff>435400</xdr:rowOff>
    </xdr:to>
    <xdr:pic>
      <xdr:nvPicPr>
        <xdr:cNvPr id="2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85</xdr:row>
      <xdr:rowOff>435156</xdr:rowOff>
    </xdr:from>
    <xdr:to>
      <xdr:col>30</xdr:col>
      <xdr:colOff>2995</xdr:colOff>
      <xdr:row>85</xdr:row>
      <xdr:rowOff>435400</xdr:rowOff>
    </xdr:to>
    <xdr:pic>
      <xdr:nvPicPr>
        <xdr:cNvPr id="2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86</xdr:row>
      <xdr:rowOff>435156</xdr:rowOff>
    </xdr:from>
    <xdr:to>
      <xdr:col>30</xdr:col>
      <xdr:colOff>2995</xdr:colOff>
      <xdr:row>86</xdr:row>
      <xdr:rowOff>435400</xdr:rowOff>
    </xdr:to>
    <xdr:pic>
      <xdr:nvPicPr>
        <xdr:cNvPr id="2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87</xdr:row>
      <xdr:rowOff>435156</xdr:rowOff>
    </xdr:from>
    <xdr:to>
      <xdr:col>30</xdr:col>
      <xdr:colOff>2995</xdr:colOff>
      <xdr:row>87</xdr:row>
      <xdr:rowOff>435400</xdr:rowOff>
    </xdr:to>
    <xdr:pic>
      <xdr:nvPicPr>
        <xdr:cNvPr id="2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88</xdr:row>
      <xdr:rowOff>435156</xdr:rowOff>
    </xdr:from>
    <xdr:to>
      <xdr:col>30</xdr:col>
      <xdr:colOff>2995</xdr:colOff>
      <xdr:row>88</xdr:row>
      <xdr:rowOff>435400</xdr:rowOff>
    </xdr:to>
    <xdr:pic>
      <xdr:nvPicPr>
        <xdr:cNvPr id="2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89</xdr:row>
      <xdr:rowOff>435156</xdr:rowOff>
    </xdr:from>
    <xdr:to>
      <xdr:col>30</xdr:col>
      <xdr:colOff>2995</xdr:colOff>
      <xdr:row>89</xdr:row>
      <xdr:rowOff>435400</xdr:rowOff>
    </xdr:to>
    <xdr:pic>
      <xdr:nvPicPr>
        <xdr:cNvPr id="2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90</xdr:row>
      <xdr:rowOff>435156</xdr:rowOff>
    </xdr:from>
    <xdr:to>
      <xdr:col>30</xdr:col>
      <xdr:colOff>2995</xdr:colOff>
      <xdr:row>90</xdr:row>
      <xdr:rowOff>435400</xdr:rowOff>
    </xdr:to>
    <xdr:pic>
      <xdr:nvPicPr>
        <xdr:cNvPr id="2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91</xdr:row>
      <xdr:rowOff>435156</xdr:rowOff>
    </xdr:from>
    <xdr:to>
      <xdr:col>30</xdr:col>
      <xdr:colOff>2995</xdr:colOff>
      <xdr:row>91</xdr:row>
      <xdr:rowOff>435400</xdr:rowOff>
    </xdr:to>
    <xdr:pic>
      <xdr:nvPicPr>
        <xdr:cNvPr id="4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113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L5" sqref="L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1" t="s">
        <v>72</v>
      </c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3"/>
    </row>
    <row r="7" spans="1:31" s="6" customFormat="1" ht="19.5" customHeight="1" x14ac:dyDescent="0.2">
      <c r="D7" s="7" t="s">
        <v>34</v>
      </c>
      <c r="E7" s="61" t="s">
        <v>80</v>
      </c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3"/>
    </row>
    <row r="8" spans="1:31" s="6" customFormat="1" ht="19.5" customHeight="1" x14ac:dyDescent="0.2">
      <c r="D8" s="7" t="s">
        <v>25</v>
      </c>
      <c r="E8" s="61" t="s">
        <v>81</v>
      </c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3"/>
    </row>
    <row r="9" spans="1:31" s="6" customFormat="1" ht="19.5" customHeight="1" x14ac:dyDescent="0.2">
      <c r="D9" s="7" t="s">
        <v>24</v>
      </c>
      <c r="E9" s="61" t="s">
        <v>81</v>
      </c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3"/>
    </row>
    <row r="10" spans="1:31" s="6" customFormat="1" ht="19.5" customHeight="1" x14ac:dyDescent="0.2">
      <c r="D10" s="7" t="s">
        <v>9</v>
      </c>
      <c r="E10" s="61" t="s">
        <v>82</v>
      </c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3"/>
    </row>
    <row r="11" spans="1:31" s="6" customFormat="1" ht="27" customHeight="1" x14ac:dyDescent="0.2">
      <c r="D11" s="7" t="s">
        <v>10</v>
      </c>
      <c r="E11" s="61" t="s">
        <v>73</v>
      </c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3"/>
    </row>
    <row r="12" spans="1:31" s="6" customFormat="1" ht="45.75" customHeight="1" x14ac:dyDescent="0.2">
      <c r="D12" s="7" t="s">
        <v>23</v>
      </c>
      <c r="E12" s="61" t="s">
        <v>74</v>
      </c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3"/>
    </row>
    <row r="13" spans="1:31" ht="16.5" customHeight="1" x14ac:dyDescent="0.2"/>
    <row r="14" spans="1:31" ht="33.75" customHeight="1" x14ac:dyDescent="0.2">
      <c r="A14" s="58" t="s">
        <v>6</v>
      </c>
      <c r="B14" s="55" t="s">
        <v>29</v>
      </c>
      <c r="C14" s="46"/>
      <c r="D14" s="58" t="s">
        <v>1</v>
      </c>
      <c r="E14" s="55" t="s">
        <v>4</v>
      </c>
      <c r="F14" s="55" t="s">
        <v>61</v>
      </c>
      <c r="G14" s="58" t="s">
        <v>62</v>
      </c>
      <c r="H14" s="58"/>
      <c r="I14" s="58"/>
      <c r="J14" s="58"/>
      <c r="K14" s="55" t="s">
        <v>63</v>
      </c>
      <c r="L14" s="55" t="s">
        <v>66</v>
      </c>
      <c r="M14" s="59" t="s">
        <v>64</v>
      </c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70" t="s">
        <v>67</v>
      </c>
      <c r="AC14" s="55" t="s">
        <v>36</v>
      </c>
      <c r="AD14" s="55" t="s">
        <v>35</v>
      </c>
      <c r="AE14" s="64" t="s">
        <v>58</v>
      </c>
    </row>
    <row r="15" spans="1:31" ht="28.5" customHeight="1" x14ac:dyDescent="0.2">
      <c r="A15" s="58"/>
      <c r="B15" s="56"/>
      <c r="C15" s="47"/>
      <c r="D15" s="58"/>
      <c r="E15" s="56"/>
      <c r="F15" s="56"/>
      <c r="G15" s="58" t="s">
        <v>22</v>
      </c>
      <c r="H15" s="58" t="s">
        <v>15</v>
      </c>
      <c r="I15" s="58" t="s">
        <v>16</v>
      </c>
      <c r="J15" s="58" t="s">
        <v>30</v>
      </c>
      <c r="K15" s="56"/>
      <c r="L15" s="56"/>
      <c r="M15" s="59" t="s">
        <v>59</v>
      </c>
      <c r="N15" s="60"/>
      <c r="O15" s="60"/>
      <c r="P15" s="60"/>
      <c r="Q15" s="60"/>
      <c r="R15" s="59" t="s">
        <v>65</v>
      </c>
      <c r="S15" s="60"/>
      <c r="T15" s="60"/>
      <c r="U15" s="60"/>
      <c r="V15" s="60"/>
      <c r="W15" s="58" t="s">
        <v>60</v>
      </c>
      <c r="X15" s="58"/>
      <c r="Y15" s="58"/>
      <c r="Z15" s="58"/>
      <c r="AA15" s="58"/>
      <c r="AB15" s="71"/>
      <c r="AC15" s="56"/>
      <c r="AD15" s="56"/>
      <c r="AE15" s="65"/>
    </row>
    <row r="16" spans="1:31" ht="52.5" customHeight="1" x14ac:dyDescent="0.2">
      <c r="A16" s="58"/>
      <c r="B16" s="57"/>
      <c r="C16" s="48"/>
      <c r="D16" s="58"/>
      <c r="E16" s="57"/>
      <c r="F16" s="57"/>
      <c r="G16" s="58"/>
      <c r="H16" s="58"/>
      <c r="I16" s="58"/>
      <c r="J16" s="58"/>
      <c r="K16" s="57"/>
      <c r="L16" s="57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72"/>
      <c r="AC16" s="57"/>
      <c r="AD16" s="57"/>
      <c r="AE16" s="66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83</v>
      </c>
      <c r="C18" s="14">
        <v>1</v>
      </c>
      <c r="D18" s="45" t="s">
        <v>149</v>
      </c>
      <c r="E18" s="19" t="s">
        <v>75</v>
      </c>
      <c r="F18" s="15">
        <v>80</v>
      </c>
      <c r="G18" s="40"/>
      <c r="H18" s="15"/>
      <c r="I18" s="16"/>
      <c r="J18" s="16"/>
      <c r="K18" s="43">
        <v>1.04</v>
      </c>
      <c r="L18" s="15" t="str">
        <f t="shared" ref="L18:L24" si="0">IF(SUM(G18)=0,"",G18*K18)</f>
        <v/>
      </c>
      <c r="M18" s="41">
        <v>17.912399999999998</v>
      </c>
      <c r="N18" s="41">
        <v>16.5</v>
      </c>
      <c r="O18" s="41">
        <v>24.05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:AB24" si="1">COUNTIF(L18:AA18,"&gt;0")</f>
        <v>3</v>
      </c>
      <c r="AC18" s="20">
        <f t="shared" ref="AC18:AC24" si="2">CEILING(SUM(L18:AA18)/COUNTIF(L18:AA18,"&gt;0"),0.01)</f>
        <v>19.490000000000002</v>
      </c>
      <c r="AD18" s="20">
        <f t="shared" ref="AD18:AD24" si="3">AC18*F18</f>
        <v>1559.2000000000003</v>
      </c>
      <c r="AE18" s="39">
        <f t="shared" ref="AE18:AE24" si="4">STDEV(L18:AA18)/AC18*100</f>
        <v>20.594573200752126</v>
      </c>
    </row>
    <row r="19" spans="1:31" s="12" customFormat="1" ht="33" customHeight="1" x14ac:dyDescent="0.2">
      <c r="A19" s="13">
        <v>2</v>
      </c>
      <c r="B19" s="14" t="s">
        <v>84</v>
      </c>
      <c r="C19" s="14">
        <v>1</v>
      </c>
      <c r="D19" s="45" t="s">
        <v>150</v>
      </c>
      <c r="E19" s="19" t="s">
        <v>75</v>
      </c>
      <c r="F19" s="15">
        <v>125</v>
      </c>
      <c r="G19" s="40"/>
      <c r="H19" s="15"/>
      <c r="I19" s="16"/>
      <c r="J19" s="16"/>
      <c r="K19" s="43">
        <v>1.04</v>
      </c>
      <c r="L19" s="15" t="str">
        <f t="shared" si="0"/>
        <v/>
      </c>
      <c r="M19" s="41">
        <v>388.42767999999995</v>
      </c>
      <c r="N19" s="41">
        <v>357.8</v>
      </c>
      <c r="O19" s="41">
        <v>522.91999999999996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si="1"/>
        <v>3</v>
      </c>
      <c r="AC19" s="20">
        <f t="shared" si="2"/>
        <v>423.05</v>
      </c>
      <c r="AD19" s="20">
        <f t="shared" si="3"/>
        <v>52881.25</v>
      </c>
      <c r="AE19" s="39">
        <f t="shared" si="4"/>
        <v>20.762529796574707</v>
      </c>
    </row>
    <row r="20" spans="1:31" s="12" customFormat="1" ht="33" customHeight="1" x14ac:dyDescent="0.2">
      <c r="A20" s="13">
        <v>3</v>
      </c>
      <c r="B20" s="14" t="s">
        <v>85</v>
      </c>
      <c r="C20" s="14">
        <v>1</v>
      </c>
      <c r="D20" s="45" t="s">
        <v>151</v>
      </c>
      <c r="E20" s="19" t="s">
        <v>75</v>
      </c>
      <c r="F20" s="15">
        <v>5</v>
      </c>
      <c r="G20" s="40"/>
      <c r="H20" s="15"/>
      <c r="I20" s="16"/>
      <c r="J20" s="16"/>
      <c r="K20" s="43">
        <v>1.04</v>
      </c>
      <c r="L20" s="15" t="str">
        <f t="shared" si="0"/>
        <v/>
      </c>
      <c r="M20" s="41">
        <v>489.17135999999999</v>
      </c>
      <c r="N20" s="41">
        <v>450.6</v>
      </c>
      <c r="O20" s="41">
        <v>658.56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si="1"/>
        <v>3</v>
      </c>
      <c r="AC20" s="20">
        <f t="shared" si="2"/>
        <v>532.78</v>
      </c>
      <c r="AD20" s="20">
        <f t="shared" si="3"/>
        <v>2663.8999999999996</v>
      </c>
      <c r="AE20" s="39">
        <f t="shared" si="4"/>
        <v>20.7637693207033</v>
      </c>
    </row>
    <row r="21" spans="1:31" s="12" customFormat="1" ht="33" customHeight="1" x14ac:dyDescent="0.2">
      <c r="A21" s="13">
        <v>4</v>
      </c>
      <c r="B21" s="14" t="s">
        <v>86</v>
      </c>
      <c r="C21" s="14">
        <v>1</v>
      </c>
      <c r="D21" s="45" t="s">
        <v>152</v>
      </c>
      <c r="E21" s="19" t="s">
        <v>75</v>
      </c>
      <c r="F21" s="15">
        <v>25</v>
      </c>
      <c r="G21" s="40"/>
      <c r="H21" s="15"/>
      <c r="I21" s="16"/>
      <c r="J21" s="16"/>
      <c r="K21" s="43">
        <v>1.04</v>
      </c>
      <c r="L21" s="15" t="str">
        <f t="shared" si="0"/>
        <v/>
      </c>
      <c r="M21" s="41">
        <v>11.3988</v>
      </c>
      <c r="N21" s="41">
        <v>10.5</v>
      </c>
      <c r="O21" s="41">
        <v>15.41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1"/>
        <v>3</v>
      </c>
      <c r="AC21" s="20">
        <f t="shared" si="2"/>
        <v>12.44</v>
      </c>
      <c r="AD21" s="20">
        <f t="shared" si="3"/>
        <v>311</v>
      </c>
      <c r="AE21" s="39">
        <f t="shared" si="4"/>
        <v>21.01483256313476</v>
      </c>
    </row>
    <row r="22" spans="1:31" s="12" customFormat="1" ht="33" customHeight="1" x14ac:dyDescent="0.2">
      <c r="A22" s="13">
        <v>5</v>
      </c>
      <c r="B22" s="14" t="s">
        <v>87</v>
      </c>
      <c r="C22" s="14">
        <v>1</v>
      </c>
      <c r="D22" s="45" t="s">
        <v>153</v>
      </c>
      <c r="E22" s="19" t="s">
        <v>75</v>
      </c>
      <c r="F22" s="15">
        <v>25</v>
      </c>
      <c r="G22" s="40"/>
      <c r="H22" s="15"/>
      <c r="I22" s="16"/>
      <c r="J22" s="16"/>
      <c r="K22" s="43">
        <v>1.04</v>
      </c>
      <c r="L22" s="15" t="str">
        <f t="shared" si="0"/>
        <v/>
      </c>
      <c r="M22" s="41">
        <v>12.484399999999999</v>
      </c>
      <c r="N22" s="41">
        <v>11.5</v>
      </c>
      <c r="O22" s="41">
        <v>16.829999999999998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si="1"/>
        <v>3</v>
      </c>
      <c r="AC22" s="20">
        <f t="shared" si="2"/>
        <v>13.61</v>
      </c>
      <c r="AD22" s="20">
        <f t="shared" si="3"/>
        <v>340.25</v>
      </c>
      <c r="AE22" s="39">
        <f t="shared" si="4"/>
        <v>20.838657146714375</v>
      </c>
    </row>
    <row r="23" spans="1:31" s="12" customFormat="1" ht="33" customHeight="1" x14ac:dyDescent="0.2">
      <c r="A23" s="13">
        <v>6</v>
      </c>
      <c r="B23" s="14" t="s">
        <v>88</v>
      </c>
      <c r="C23" s="14">
        <v>1</v>
      </c>
      <c r="D23" s="45" t="s">
        <v>154</v>
      </c>
      <c r="E23" s="19" t="s">
        <v>75</v>
      </c>
      <c r="F23" s="15">
        <v>20</v>
      </c>
      <c r="G23" s="40"/>
      <c r="H23" s="15"/>
      <c r="I23" s="16"/>
      <c r="J23" s="16"/>
      <c r="K23" s="43">
        <v>1.04</v>
      </c>
      <c r="L23" s="15" t="str">
        <f t="shared" si="0"/>
        <v/>
      </c>
      <c r="M23" s="41">
        <v>527.49303999999995</v>
      </c>
      <c r="N23" s="41">
        <v>485.9</v>
      </c>
      <c r="O23" s="41">
        <v>710.22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"/>
        <v>3</v>
      </c>
      <c r="AC23" s="20">
        <f t="shared" si="2"/>
        <v>574.54</v>
      </c>
      <c r="AD23" s="20">
        <f t="shared" si="3"/>
        <v>11490.8</v>
      </c>
      <c r="AE23" s="39">
        <f t="shared" si="4"/>
        <v>20.769743303169289</v>
      </c>
    </row>
    <row r="24" spans="1:31" s="12" customFormat="1" ht="33" customHeight="1" x14ac:dyDescent="0.2">
      <c r="A24" s="13">
        <v>7</v>
      </c>
      <c r="B24" s="14" t="s">
        <v>215</v>
      </c>
      <c r="C24" s="14">
        <v>1</v>
      </c>
      <c r="D24" s="45" t="s">
        <v>224</v>
      </c>
      <c r="E24" s="19" t="s">
        <v>75</v>
      </c>
      <c r="F24" s="15">
        <v>2</v>
      </c>
      <c r="G24" s="40"/>
      <c r="H24" s="15"/>
      <c r="I24" s="16"/>
      <c r="J24" s="16"/>
      <c r="K24" s="43">
        <v>1.04</v>
      </c>
      <c r="L24" s="15" t="str">
        <f t="shared" si="0"/>
        <v/>
      </c>
      <c r="M24" s="41">
        <v>2572.9805599999995</v>
      </c>
      <c r="N24" s="41">
        <v>2370.1</v>
      </c>
      <c r="O24" s="41">
        <v>3463.99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1"/>
        <v>3</v>
      </c>
      <c r="AC24" s="20">
        <f t="shared" si="2"/>
        <v>2802.36</v>
      </c>
      <c r="AD24" s="20">
        <f t="shared" si="3"/>
        <v>5604.72</v>
      </c>
      <c r="AE24" s="39">
        <f t="shared" si="4"/>
        <v>20.764682194557416</v>
      </c>
    </row>
    <row r="25" spans="1:31" s="12" customFormat="1" ht="33" customHeight="1" x14ac:dyDescent="0.2">
      <c r="A25" s="13">
        <v>8</v>
      </c>
      <c r="B25" s="14" t="s">
        <v>216</v>
      </c>
      <c r="C25" s="14">
        <v>1</v>
      </c>
      <c r="D25" s="45" t="s">
        <v>225</v>
      </c>
      <c r="E25" s="19" t="s">
        <v>75</v>
      </c>
      <c r="F25" s="15">
        <v>15</v>
      </c>
      <c r="G25" s="40"/>
      <c r="H25" s="15"/>
      <c r="I25" s="16"/>
      <c r="J25" s="16"/>
      <c r="K25" s="43">
        <v>1.04</v>
      </c>
      <c r="L25" s="15" t="str">
        <f t="shared" ref="L25:L82" si="5">IF(SUM(G25)=0,"",G25*K25)</f>
        <v/>
      </c>
      <c r="M25" s="41">
        <v>17.912399999999998</v>
      </c>
      <c r="N25" s="41">
        <v>16.5</v>
      </c>
      <c r="O25" s="41">
        <v>24.15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ref="AB25:AB82" si="6">COUNTIF(L25:AA25,"&gt;0")</f>
        <v>3</v>
      </c>
      <c r="AC25" s="20">
        <f t="shared" ref="AC25:AC82" si="7">CEILING(SUM(L25:AA25)/COUNTIF(L25:AA25,"&gt;0"),0.01)</f>
        <v>19.53</v>
      </c>
      <c r="AD25" s="20">
        <f t="shared" ref="AD25:AD82" si="8">AC25*F25</f>
        <v>292.95000000000005</v>
      </c>
      <c r="AE25" s="39">
        <f t="shared" ref="AE25:AE82" si="9">STDEV(L25:AA25)/AC25*100</f>
        <v>20.84346855525159</v>
      </c>
    </row>
    <row r="26" spans="1:31" s="12" customFormat="1" ht="33" customHeight="1" x14ac:dyDescent="0.2">
      <c r="A26" s="13">
        <v>9</v>
      </c>
      <c r="B26" s="14" t="s">
        <v>89</v>
      </c>
      <c r="C26" s="14">
        <v>1</v>
      </c>
      <c r="D26" s="45" t="s">
        <v>155</v>
      </c>
      <c r="E26" s="19" t="s">
        <v>75</v>
      </c>
      <c r="F26" s="15">
        <v>20</v>
      </c>
      <c r="G26" s="40"/>
      <c r="H26" s="15"/>
      <c r="I26" s="16"/>
      <c r="J26" s="16"/>
      <c r="K26" s="43">
        <v>1.04</v>
      </c>
      <c r="L26" s="15" t="str">
        <f t="shared" si="5"/>
        <v/>
      </c>
      <c r="M26" s="41">
        <v>88.367840000000001</v>
      </c>
      <c r="N26" s="41">
        <v>81.400000000000006</v>
      </c>
      <c r="O26" s="41">
        <v>118.94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6"/>
        <v>3</v>
      </c>
      <c r="AC26" s="20">
        <f t="shared" si="7"/>
        <v>96.240000000000009</v>
      </c>
      <c r="AD26" s="20">
        <f t="shared" si="8"/>
        <v>1924.8000000000002</v>
      </c>
      <c r="AE26" s="39">
        <f t="shared" si="9"/>
        <v>20.748707350387139</v>
      </c>
    </row>
    <row r="27" spans="1:31" s="12" customFormat="1" ht="33" customHeight="1" x14ac:dyDescent="0.2">
      <c r="A27" s="13">
        <v>10</v>
      </c>
      <c r="B27" s="14" t="s">
        <v>90</v>
      </c>
      <c r="C27" s="14">
        <v>1</v>
      </c>
      <c r="D27" s="45" t="s">
        <v>156</v>
      </c>
      <c r="E27" s="19" t="s">
        <v>75</v>
      </c>
      <c r="F27" s="15">
        <v>20</v>
      </c>
      <c r="G27" s="40"/>
      <c r="H27" s="15"/>
      <c r="I27" s="16"/>
      <c r="J27" s="16"/>
      <c r="K27" s="43">
        <v>1.04</v>
      </c>
      <c r="L27" s="15" t="str">
        <f t="shared" si="5"/>
        <v/>
      </c>
      <c r="M27" s="41">
        <v>115.29071999999999</v>
      </c>
      <c r="N27" s="41">
        <v>106.2</v>
      </c>
      <c r="O27" s="41">
        <v>155.25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6"/>
        <v>3</v>
      </c>
      <c r="AC27" s="20">
        <f t="shared" si="7"/>
        <v>125.59</v>
      </c>
      <c r="AD27" s="20">
        <f t="shared" si="8"/>
        <v>2511.8000000000002</v>
      </c>
      <c r="AE27" s="39">
        <f t="shared" si="9"/>
        <v>20.776894768718616</v>
      </c>
    </row>
    <row r="28" spans="1:31" s="12" customFormat="1" ht="33" customHeight="1" x14ac:dyDescent="0.2">
      <c r="A28" s="13">
        <v>11</v>
      </c>
      <c r="B28" s="14" t="s">
        <v>91</v>
      </c>
      <c r="C28" s="14">
        <v>1</v>
      </c>
      <c r="D28" s="45" t="s">
        <v>157</v>
      </c>
      <c r="E28" s="19" t="s">
        <v>75</v>
      </c>
      <c r="F28" s="15">
        <v>4</v>
      </c>
      <c r="G28" s="40"/>
      <c r="H28" s="15"/>
      <c r="I28" s="16"/>
      <c r="J28" s="16"/>
      <c r="K28" s="43">
        <v>1.04</v>
      </c>
      <c r="L28" s="15" t="str">
        <f t="shared" si="5"/>
        <v/>
      </c>
      <c r="M28" s="41">
        <v>113.77087999999999</v>
      </c>
      <c r="N28" s="41">
        <v>104.8</v>
      </c>
      <c r="O28" s="41">
        <v>105.79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6"/>
        <v>3</v>
      </c>
      <c r="AC28" s="20">
        <f t="shared" si="7"/>
        <v>108.13</v>
      </c>
      <c r="AD28" s="20">
        <f t="shared" si="8"/>
        <v>432.52</v>
      </c>
      <c r="AE28" s="39">
        <f t="shared" si="9"/>
        <v>4.5487130138567986</v>
      </c>
    </row>
    <row r="29" spans="1:31" s="12" customFormat="1" ht="33" customHeight="1" x14ac:dyDescent="0.2">
      <c r="A29" s="13">
        <v>12</v>
      </c>
      <c r="B29" s="14" t="s">
        <v>92</v>
      </c>
      <c r="C29" s="14">
        <v>1</v>
      </c>
      <c r="D29" s="45" t="s">
        <v>158</v>
      </c>
      <c r="E29" s="19" t="s">
        <v>75</v>
      </c>
      <c r="F29" s="15">
        <v>4</v>
      </c>
      <c r="G29" s="40"/>
      <c r="H29" s="15"/>
      <c r="I29" s="16"/>
      <c r="J29" s="16"/>
      <c r="K29" s="43">
        <v>1.04</v>
      </c>
      <c r="L29" s="15" t="str">
        <f t="shared" si="5"/>
        <v/>
      </c>
      <c r="M29" s="41">
        <v>107.04015999999999</v>
      </c>
      <c r="N29" s="41">
        <v>98.6</v>
      </c>
      <c r="O29" s="41">
        <v>124.23599999999999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6"/>
        <v>3</v>
      </c>
      <c r="AC29" s="20">
        <f t="shared" si="7"/>
        <v>109.96000000000001</v>
      </c>
      <c r="AD29" s="20">
        <f t="shared" si="8"/>
        <v>439.84000000000003</v>
      </c>
      <c r="AE29" s="39">
        <f t="shared" si="9"/>
        <v>11.881432977128197</v>
      </c>
    </row>
    <row r="30" spans="1:31" s="12" customFormat="1" ht="33" customHeight="1" x14ac:dyDescent="0.2">
      <c r="A30" s="13">
        <v>13</v>
      </c>
      <c r="B30" s="14" t="s">
        <v>93</v>
      </c>
      <c r="C30" s="14">
        <v>1</v>
      </c>
      <c r="D30" s="45" t="s">
        <v>159</v>
      </c>
      <c r="E30" s="19" t="s">
        <v>75</v>
      </c>
      <c r="F30" s="15">
        <v>4</v>
      </c>
      <c r="G30" s="40"/>
      <c r="H30" s="15"/>
      <c r="I30" s="16"/>
      <c r="J30" s="16"/>
      <c r="K30" s="43">
        <v>1.04</v>
      </c>
      <c r="L30" s="15" t="str">
        <f t="shared" si="5"/>
        <v/>
      </c>
      <c r="M30" s="41">
        <v>106.93159999999999</v>
      </c>
      <c r="N30" s="41">
        <v>98.5</v>
      </c>
      <c r="O30" s="41">
        <v>124.11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6"/>
        <v>3</v>
      </c>
      <c r="AC30" s="20">
        <f t="shared" si="7"/>
        <v>109.85000000000001</v>
      </c>
      <c r="AD30" s="20">
        <f t="shared" si="8"/>
        <v>439.40000000000003</v>
      </c>
      <c r="AE30" s="39">
        <f t="shared" si="9"/>
        <v>11.881268432728582</v>
      </c>
    </row>
    <row r="31" spans="1:31" s="12" customFormat="1" ht="33" customHeight="1" x14ac:dyDescent="0.2">
      <c r="A31" s="13">
        <v>14</v>
      </c>
      <c r="B31" s="14" t="s">
        <v>217</v>
      </c>
      <c r="C31" s="14">
        <v>1</v>
      </c>
      <c r="D31" s="45" t="s">
        <v>226</v>
      </c>
      <c r="E31" s="19" t="s">
        <v>75</v>
      </c>
      <c r="F31" s="15">
        <v>39</v>
      </c>
      <c r="G31" s="40"/>
      <c r="H31" s="15"/>
      <c r="I31" s="16"/>
      <c r="J31" s="16"/>
      <c r="K31" s="43">
        <v>1.04</v>
      </c>
      <c r="L31" s="15" t="str">
        <f t="shared" si="5"/>
        <v/>
      </c>
      <c r="M31" s="41">
        <v>495.25071999999994</v>
      </c>
      <c r="N31" s="41">
        <v>456.2</v>
      </c>
      <c r="O31" s="41">
        <v>666.71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6"/>
        <v>3</v>
      </c>
      <c r="AC31" s="20">
        <f t="shared" si="7"/>
        <v>539.39</v>
      </c>
      <c r="AD31" s="20">
        <f t="shared" si="8"/>
        <v>21036.21</v>
      </c>
      <c r="AE31" s="39">
        <f t="shared" si="9"/>
        <v>20.76056887692728</v>
      </c>
    </row>
    <row r="32" spans="1:31" s="12" customFormat="1" ht="33" customHeight="1" x14ac:dyDescent="0.2">
      <c r="A32" s="13">
        <v>15</v>
      </c>
      <c r="B32" s="14" t="s">
        <v>94</v>
      </c>
      <c r="C32" s="14">
        <v>1</v>
      </c>
      <c r="D32" s="45" t="s">
        <v>160</v>
      </c>
      <c r="E32" s="19" t="s">
        <v>75</v>
      </c>
      <c r="F32" s="15">
        <v>2</v>
      </c>
      <c r="G32" s="40"/>
      <c r="H32" s="15"/>
      <c r="I32" s="16"/>
      <c r="J32" s="16"/>
      <c r="K32" s="43">
        <v>1.04</v>
      </c>
      <c r="L32" s="15" t="str">
        <f t="shared" si="5"/>
        <v/>
      </c>
      <c r="M32" s="41">
        <v>11603.544159999999</v>
      </c>
      <c r="N32" s="41">
        <v>10688.6</v>
      </c>
      <c r="O32" s="41">
        <v>15621.78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6"/>
        <v>3</v>
      </c>
      <c r="AC32" s="20">
        <f t="shared" si="7"/>
        <v>12637.98</v>
      </c>
      <c r="AD32" s="20">
        <f t="shared" si="8"/>
        <v>25275.96</v>
      </c>
      <c r="AE32" s="39">
        <f t="shared" si="9"/>
        <v>20.764658936358742</v>
      </c>
    </row>
    <row r="33" spans="1:31" s="12" customFormat="1" ht="33" customHeight="1" x14ac:dyDescent="0.2">
      <c r="A33" s="13">
        <v>16</v>
      </c>
      <c r="B33" s="14" t="s">
        <v>95</v>
      </c>
      <c r="C33" s="14">
        <v>1</v>
      </c>
      <c r="D33" s="45" t="s">
        <v>161</v>
      </c>
      <c r="E33" s="19" t="s">
        <v>75</v>
      </c>
      <c r="F33" s="15">
        <v>15</v>
      </c>
      <c r="G33" s="40"/>
      <c r="H33" s="15"/>
      <c r="I33" s="16"/>
      <c r="J33" s="16"/>
      <c r="K33" s="43">
        <v>1.04</v>
      </c>
      <c r="L33" s="15" t="str">
        <f t="shared" si="5"/>
        <v/>
      </c>
      <c r="M33" s="41">
        <v>224.82775999999998</v>
      </c>
      <c r="N33" s="41">
        <v>207.1</v>
      </c>
      <c r="O33" s="41">
        <v>260.94599999999997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6"/>
        <v>3</v>
      </c>
      <c r="AC33" s="20">
        <f t="shared" si="7"/>
        <v>230.96</v>
      </c>
      <c r="AD33" s="20">
        <f t="shared" si="8"/>
        <v>3464.4</v>
      </c>
      <c r="AE33" s="39">
        <f t="shared" si="9"/>
        <v>11.881464281600479</v>
      </c>
    </row>
    <row r="34" spans="1:31" s="12" customFormat="1" ht="33" customHeight="1" x14ac:dyDescent="0.2">
      <c r="A34" s="13">
        <v>17</v>
      </c>
      <c r="B34" s="14" t="s">
        <v>96</v>
      </c>
      <c r="C34" s="14">
        <v>1</v>
      </c>
      <c r="D34" s="45" t="s">
        <v>162</v>
      </c>
      <c r="E34" s="19" t="s">
        <v>75</v>
      </c>
      <c r="F34" s="15">
        <v>55</v>
      </c>
      <c r="G34" s="40"/>
      <c r="H34" s="15"/>
      <c r="I34" s="16"/>
      <c r="J34" s="16"/>
      <c r="K34" s="43">
        <v>1.04</v>
      </c>
      <c r="L34" s="15" t="str">
        <f t="shared" si="5"/>
        <v/>
      </c>
      <c r="M34" s="41">
        <v>1198.0681599999998</v>
      </c>
      <c r="N34" s="41">
        <v>1103.5999999999999</v>
      </c>
      <c r="O34" s="41">
        <v>1613.02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6"/>
        <v>3</v>
      </c>
      <c r="AC34" s="20">
        <f t="shared" si="7"/>
        <v>1304.9000000000001</v>
      </c>
      <c r="AD34" s="20">
        <f t="shared" si="8"/>
        <v>71769.5</v>
      </c>
      <c r="AE34" s="39">
        <f t="shared" si="9"/>
        <v>20.767215075703604</v>
      </c>
    </row>
    <row r="35" spans="1:31" s="12" customFormat="1" ht="33" customHeight="1" x14ac:dyDescent="0.2">
      <c r="A35" s="13">
        <v>18</v>
      </c>
      <c r="B35" s="14" t="s">
        <v>97</v>
      </c>
      <c r="C35" s="14">
        <v>1</v>
      </c>
      <c r="D35" s="45" t="s">
        <v>163</v>
      </c>
      <c r="E35" s="19" t="s">
        <v>75</v>
      </c>
      <c r="F35" s="15">
        <v>50</v>
      </c>
      <c r="G35" s="40"/>
      <c r="H35" s="15"/>
      <c r="I35" s="16"/>
      <c r="J35" s="16"/>
      <c r="K35" s="43">
        <v>1.04</v>
      </c>
      <c r="L35" s="15" t="str">
        <f t="shared" si="5"/>
        <v/>
      </c>
      <c r="M35" s="41">
        <v>30.071119999999997</v>
      </c>
      <c r="N35" s="41">
        <v>27.7</v>
      </c>
      <c r="O35" s="41">
        <v>40.47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si="6"/>
        <v>3</v>
      </c>
      <c r="AC35" s="20">
        <f t="shared" si="7"/>
        <v>32.75</v>
      </c>
      <c r="AD35" s="20">
        <f t="shared" si="8"/>
        <v>1637.5</v>
      </c>
      <c r="AE35" s="39">
        <f t="shared" si="9"/>
        <v>20.740588296584281</v>
      </c>
    </row>
    <row r="36" spans="1:31" s="12" customFormat="1" ht="33" customHeight="1" x14ac:dyDescent="0.2">
      <c r="A36" s="13">
        <v>19</v>
      </c>
      <c r="B36" s="14" t="s">
        <v>98</v>
      </c>
      <c r="C36" s="14">
        <v>1</v>
      </c>
      <c r="D36" s="45" t="s">
        <v>164</v>
      </c>
      <c r="E36" s="19" t="s">
        <v>75</v>
      </c>
      <c r="F36" s="15">
        <v>25</v>
      </c>
      <c r="G36" s="40"/>
      <c r="H36" s="15"/>
      <c r="I36" s="16"/>
      <c r="J36" s="16"/>
      <c r="K36" s="43">
        <v>1.04</v>
      </c>
      <c r="L36" s="15" t="str">
        <f t="shared" si="5"/>
        <v/>
      </c>
      <c r="M36" s="41">
        <v>24.534559999999999</v>
      </c>
      <c r="N36" s="41">
        <v>22.6</v>
      </c>
      <c r="O36" s="41">
        <v>33.04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6"/>
        <v>3</v>
      </c>
      <c r="AC36" s="20">
        <f t="shared" si="7"/>
        <v>26.73</v>
      </c>
      <c r="AD36" s="20">
        <f t="shared" si="8"/>
        <v>668.25</v>
      </c>
      <c r="AE36" s="39">
        <f t="shared" si="9"/>
        <v>20.777991124614765</v>
      </c>
    </row>
    <row r="37" spans="1:31" s="12" customFormat="1" ht="33" customHeight="1" x14ac:dyDescent="0.2">
      <c r="A37" s="13">
        <v>20</v>
      </c>
      <c r="B37" s="14" t="s">
        <v>99</v>
      </c>
      <c r="C37" s="14">
        <v>1</v>
      </c>
      <c r="D37" s="45" t="s">
        <v>165</v>
      </c>
      <c r="E37" s="19" t="s">
        <v>75</v>
      </c>
      <c r="F37" s="15">
        <v>400</v>
      </c>
      <c r="G37" s="40"/>
      <c r="H37" s="15"/>
      <c r="I37" s="16"/>
      <c r="J37" s="16"/>
      <c r="K37" s="43">
        <v>1.04</v>
      </c>
      <c r="L37" s="15" t="str">
        <f t="shared" si="5"/>
        <v/>
      </c>
      <c r="M37" s="41">
        <v>126.03815999999998</v>
      </c>
      <c r="N37" s="41">
        <v>116.1</v>
      </c>
      <c r="O37" s="41">
        <v>169.73</v>
      </c>
      <c r="P37" s="41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6"/>
        <v>3</v>
      </c>
      <c r="AC37" s="20">
        <f t="shared" si="7"/>
        <v>137.29</v>
      </c>
      <c r="AD37" s="20">
        <f t="shared" si="8"/>
        <v>54916</v>
      </c>
      <c r="AE37" s="39">
        <f t="shared" si="9"/>
        <v>20.781159534076565</v>
      </c>
    </row>
    <row r="38" spans="1:31" s="12" customFormat="1" ht="33" customHeight="1" x14ac:dyDescent="0.2">
      <c r="A38" s="13">
        <v>21</v>
      </c>
      <c r="B38" s="14" t="s">
        <v>100</v>
      </c>
      <c r="C38" s="14">
        <v>1</v>
      </c>
      <c r="D38" s="45" t="s">
        <v>166</v>
      </c>
      <c r="E38" s="19" t="s">
        <v>75</v>
      </c>
      <c r="F38" s="15">
        <v>3</v>
      </c>
      <c r="G38" s="40"/>
      <c r="H38" s="15"/>
      <c r="I38" s="16"/>
      <c r="J38" s="16"/>
      <c r="K38" s="43">
        <v>1.04</v>
      </c>
      <c r="L38" s="15" t="str">
        <f t="shared" si="5"/>
        <v/>
      </c>
      <c r="M38" s="41">
        <v>891.06047999999987</v>
      </c>
      <c r="N38" s="41">
        <v>820.8</v>
      </c>
      <c r="O38" s="41">
        <v>1199.6199999999999</v>
      </c>
      <c r="P38" s="41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6"/>
        <v>3</v>
      </c>
      <c r="AC38" s="20">
        <f t="shared" si="7"/>
        <v>970.5</v>
      </c>
      <c r="AD38" s="20">
        <f t="shared" si="8"/>
        <v>2911.5</v>
      </c>
      <c r="AE38" s="39">
        <f t="shared" si="9"/>
        <v>20.764053364898182</v>
      </c>
    </row>
    <row r="39" spans="1:31" s="12" customFormat="1" ht="33" customHeight="1" x14ac:dyDescent="0.2">
      <c r="A39" s="13">
        <v>22</v>
      </c>
      <c r="B39" s="14" t="s">
        <v>101</v>
      </c>
      <c r="C39" s="14">
        <v>1</v>
      </c>
      <c r="D39" s="45" t="s">
        <v>167</v>
      </c>
      <c r="E39" s="19" t="s">
        <v>75</v>
      </c>
      <c r="F39" s="15">
        <v>8</v>
      </c>
      <c r="G39" s="40"/>
      <c r="H39" s="15"/>
      <c r="I39" s="16"/>
      <c r="J39" s="16"/>
      <c r="K39" s="43">
        <v>1.04</v>
      </c>
      <c r="L39" s="15" t="str">
        <f t="shared" si="5"/>
        <v/>
      </c>
      <c r="M39" s="41">
        <v>297.88863999999995</v>
      </c>
      <c r="N39" s="41">
        <v>274.39999999999998</v>
      </c>
      <c r="O39" s="41">
        <v>401.01</v>
      </c>
      <c r="P39" s="41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6"/>
        <v>3</v>
      </c>
      <c r="AC39" s="20">
        <f t="shared" si="7"/>
        <v>324.44</v>
      </c>
      <c r="AD39" s="20">
        <f t="shared" si="8"/>
        <v>2595.52</v>
      </c>
      <c r="AE39" s="39">
        <f t="shared" si="9"/>
        <v>20.758727098988427</v>
      </c>
    </row>
    <row r="40" spans="1:31" s="12" customFormat="1" ht="33" customHeight="1" x14ac:dyDescent="0.2">
      <c r="A40" s="13">
        <v>23</v>
      </c>
      <c r="B40" s="14" t="s">
        <v>102</v>
      </c>
      <c r="C40" s="14">
        <v>1</v>
      </c>
      <c r="D40" s="45" t="s">
        <v>168</v>
      </c>
      <c r="E40" s="19" t="s">
        <v>75</v>
      </c>
      <c r="F40" s="15">
        <v>27</v>
      </c>
      <c r="G40" s="40"/>
      <c r="H40" s="15"/>
      <c r="I40" s="16"/>
      <c r="J40" s="16"/>
      <c r="K40" s="43">
        <v>1.04</v>
      </c>
      <c r="L40" s="15" t="str">
        <f t="shared" si="5"/>
        <v/>
      </c>
      <c r="M40" s="41">
        <v>1875.6996799999997</v>
      </c>
      <c r="N40" s="41">
        <v>1727.8</v>
      </c>
      <c r="O40" s="41">
        <v>2525.1799999999998</v>
      </c>
      <c r="P40" s="41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6"/>
        <v>3</v>
      </c>
      <c r="AC40" s="20">
        <f t="shared" si="7"/>
        <v>2042.9</v>
      </c>
      <c r="AD40" s="20">
        <f t="shared" si="8"/>
        <v>55158.3</v>
      </c>
      <c r="AE40" s="39">
        <f t="shared" si="9"/>
        <v>20.763060952166292</v>
      </c>
    </row>
    <row r="41" spans="1:31" s="12" customFormat="1" ht="33" customHeight="1" x14ac:dyDescent="0.2">
      <c r="A41" s="13">
        <v>24</v>
      </c>
      <c r="B41" s="14" t="s">
        <v>103</v>
      </c>
      <c r="C41" s="14">
        <v>1</v>
      </c>
      <c r="D41" s="45" t="s">
        <v>169</v>
      </c>
      <c r="E41" s="19" t="s">
        <v>75</v>
      </c>
      <c r="F41" s="15">
        <v>23</v>
      </c>
      <c r="G41" s="40"/>
      <c r="H41" s="15"/>
      <c r="I41" s="16"/>
      <c r="J41" s="16"/>
      <c r="K41" s="43">
        <v>1.04</v>
      </c>
      <c r="L41" s="15" t="str">
        <f t="shared" si="5"/>
        <v/>
      </c>
      <c r="M41" s="41">
        <v>685.86566400000004</v>
      </c>
      <c r="N41" s="41">
        <v>991.4</v>
      </c>
      <c r="O41" s="41">
        <v>1249.164</v>
      </c>
      <c r="P41" s="41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si="6"/>
        <v>3</v>
      </c>
      <c r="AC41" s="20">
        <f t="shared" si="7"/>
        <v>975.48</v>
      </c>
      <c r="AD41" s="20">
        <f t="shared" si="8"/>
        <v>22436.04</v>
      </c>
      <c r="AE41" s="39">
        <f t="shared" si="9"/>
        <v>28.907467256338897</v>
      </c>
    </row>
    <row r="42" spans="1:31" s="12" customFormat="1" ht="33" customHeight="1" x14ac:dyDescent="0.2">
      <c r="A42" s="13">
        <v>25</v>
      </c>
      <c r="B42" s="14" t="s">
        <v>104</v>
      </c>
      <c r="C42" s="14">
        <v>1</v>
      </c>
      <c r="D42" s="45" t="s">
        <v>170</v>
      </c>
      <c r="E42" s="19" t="s">
        <v>75</v>
      </c>
      <c r="F42" s="15">
        <v>81</v>
      </c>
      <c r="G42" s="40"/>
      <c r="H42" s="15"/>
      <c r="I42" s="16"/>
      <c r="J42" s="16"/>
      <c r="K42" s="43">
        <v>1.04</v>
      </c>
      <c r="L42" s="15" t="str">
        <f t="shared" si="5"/>
        <v/>
      </c>
      <c r="M42" s="41">
        <v>3166.6951999999997</v>
      </c>
      <c r="N42" s="41">
        <v>2917</v>
      </c>
      <c r="O42" s="41">
        <v>4263.3</v>
      </c>
      <c r="P42" s="41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si="6"/>
        <v>3</v>
      </c>
      <c r="AC42" s="20">
        <f t="shared" si="7"/>
        <v>3449</v>
      </c>
      <c r="AD42" s="20">
        <f t="shared" si="8"/>
        <v>279369</v>
      </c>
      <c r="AE42" s="39">
        <f t="shared" si="9"/>
        <v>20.7646256360627</v>
      </c>
    </row>
    <row r="43" spans="1:31" s="12" customFormat="1" ht="33" customHeight="1" x14ac:dyDescent="0.2">
      <c r="A43" s="13">
        <v>26</v>
      </c>
      <c r="B43" s="14" t="s">
        <v>105</v>
      </c>
      <c r="C43" s="14">
        <v>1</v>
      </c>
      <c r="D43" s="45" t="s">
        <v>171</v>
      </c>
      <c r="E43" s="19" t="s">
        <v>75</v>
      </c>
      <c r="F43" s="15">
        <v>10</v>
      </c>
      <c r="G43" s="40"/>
      <c r="H43" s="15"/>
      <c r="I43" s="16"/>
      <c r="J43" s="16"/>
      <c r="K43" s="43">
        <v>1.04</v>
      </c>
      <c r="L43" s="15" t="str">
        <f t="shared" si="5"/>
        <v/>
      </c>
      <c r="M43" s="41">
        <v>1379.5804799999999</v>
      </c>
      <c r="N43" s="41">
        <v>1270.8</v>
      </c>
      <c r="O43" s="41">
        <v>1857.38</v>
      </c>
      <c r="P43" s="41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si="6"/>
        <v>3</v>
      </c>
      <c r="AC43" s="20">
        <f t="shared" si="7"/>
        <v>1502.59</v>
      </c>
      <c r="AD43" s="20">
        <f t="shared" si="8"/>
        <v>15025.9</v>
      </c>
      <c r="AE43" s="39">
        <f t="shared" si="9"/>
        <v>20.766594267985326</v>
      </c>
    </row>
    <row r="44" spans="1:31" s="12" customFormat="1" ht="33" customHeight="1" x14ac:dyDescent="0.2">
      <c r="A44" s="13">
        <v>27</v>
      </c>
      <c r="B44" s="14" t="s">
        <v>106</v>
      </c>
      <c r="C44" s="14">
        <v>1</v>
      </c>
      <c r="D44" s="45" t="s">
        <v>172</v>
      </c>
      <c r="E44" s="19" t="s">
        <v>75</v>
      </c>
      <c r="F44" s="15">
        <v>2</v>
      </c>
      <c r="G44" s="40"/>
      <c r="H44" s="15"/>
      <c r="I44" s="16"/>
      <c r="J44" s="16"/>
      <c r="K44" s="43">
        <v>1.04</v>
      </c>
      <c r="L44" s="15" t="str">
        <f t="shared" si="5"/>
        <v/>
      </c>
      <c r="M44" s="41">
        <v>163.27423999999999</v>
      </c>
      <c r="N44" s="41">
        <v>150.4</v>
      </c>
      <c r="O44" s="41">
        <v>189.50400000000002</v>
      </c>
      <c r="P44" s="41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6"/>
        <v>3</v>
      </c>
      <c r="AC44" s="20">
        <f t="shared" si="7"/>
        <v>167.73</v>
      </c>
      <c r="AD44" s="20">
        <f t="shared" si="8"/>
        <v>335.46</v>
      </c>
      <c r="AE44" s="39">
        <f t="shared" si="9"/>
        <v>11.881293602766799</v>
      </c>
    </row>
    <row r="45" spans="1:31" s="12" customFormat="1" ht="33" customHeight="1" x14ac:dyDescent="0.2">
      <c r="A45" s="13">
        <v>28</v>
      </c>
      <c r="B45" s="14" t="s">
        <v>107</v>
      </c>
      <c r="C45" s="14">
        <v>1</v>
      </c>
      <c r="D45" s="45" t="s">
        <v>173</v>
      </c>
      <c r="E45" s="19" t="s">
        <v>75</v>
      </c>
      <c r="F45" s="15">
        <v>2</v>
      </c>
      <c r="G45" s="40"/>
      <c r="H45" s="15"/>
      <c r="I45" s="16"/>
      <c r="J45" s="16"/>
      <c r="K45" s="43">
        <v>1.04</v>
      </c>
      <c r="L45" s="15" t="str">
        <f t="shared" si="5"/>
        <v/>
      </c>
      <c r="M45" s="41">
        <v>163.27423999999999</v>
      </c>
      <c r="N45" s="41">
        <v>150.4</v>
      </c>
      <c r="O45" s="41">
        <v>189.50400000000002</v>
      </c>
      <c r="P45" s="41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6"/>
        <v>3</v>
      </c>
      <c r="AC45" s="20">
        <f t="shared" si="7"/>
        <v>167.73</v>
      </c>
      <c r="AD45" s="20">
        <f t="shared" si="8"/>
        <v>335.46</v>
      </c>
      <c r="AE45" s="39">
        <f t="shared" si="9"/>
        <v>11.881293602766799</v>
      </c>
    </row>
    <row r="46" spans="1:31" s="12" customFormat="1" ht="33" customHeight="1" x14ac:dyDescent="0.2">
      <c r="A46" s="13">
        <v>29</v>
      </c>
      <c r="B46" s="14" t="s">
        <v>108</v>
      </c>
      <c r="C46" s="14">
        <v>1</v>
      </c>
      <c r="D46" s="45" t="s">
        <v>174</v>
      </c>
      <c r="E46" s="19" t="s">
        <v>75</v>
      </c>
      <c r="F46" s="15">
        <v>5</v>
      </c>
      <c r="G46" s="40"/>
      <c r="H46" s="15"/>
      <c r="I46" s="16"/>
      <c r="J46" s="16"/>
      <c r="K46" s="43">
        <v>1.04</v>
      </c>
      <c r="L46" s="15" t="str">
        <f t="shared" si="5"/>
        <v/>
      </c>
      <c r="M46" s="41">
        <v>163.27423999999999</v>
      </c>
      <c r="N46" s="41">
        <v>150.4</v>
      </c>
      <c r="O46" s="41">
        <v>189.50400000000002</v>
      </c>
      <c r="P46" s="41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si="6"/>
        <v>3</v>
      </c>
      <c r="AC46" s="20">
        <f t="shared" si="7"/>
        <v>167.73</v>
      </c>
      <c r="AD46" s="20">
        <f t="shared" si="8"/>
        <v>838.65</v>
      </c>
      <c r="AE46" s="39">
        <f t="shared" si="9"/>
        <v>11.881293602766799</v>
      </c>
    </row>
    <row r="47" spans="1:31" s="12" customFormat="1" ht="33" customHeight="1" x14ac:dyDescent="0.2">
      <c r="A47" s="13">
        <v>30</v>
      </c>
      <c r="B47" s="14" t="s">
        <v>109</v>
      </c>
      <c r="C47" s="14">
        <v>1</v>
      </c>
      <c r="D47" s="45" t="s">
        <v>175</v>
      </c>
      <c r="E47" s="19" t="s">
        <v>75</v>
      </c>
      <c r="F47" s="15">
        <v>5</v>
      </c>
      <c r="G47" s="40"/>
      <c r="H47" s="15"/>
      <c r="I47" s="16"/>
      <c r="J47" s="16"/>
      <c r="K47" s="43">
        <v>1.04</v>
      </c>
      <c r="L47" s="15" t="str">
        <f t="shared" si="5"/>
        <v/>
      </c>
      <c r="M47" s="41">
        <v>163.27423999999999</v>
      </c>
      <c r="N47" s="41">
        <v>150.4</v>
      </c>
      <c r="O47" s="41">
        <v>189.50400000000002</v>
      </c>
      <c r="P47" s="41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6"/>
        <v>3</v>
      </c>
      <c r="AC47" s="20">
        <f t="shared" si="7"/>
        <v>167.73</v>
      </c>
      <c r="AD47" s="20">
        <f t="shared" si="8"/>
        <v>838.65</v>
      </c>
      <c r="AE47" s="39">
        <f t="shared" si="9"/>
        <v>11.881293602766799</v>
      </c>
    </row>
    <row r="48" spans="1:31" s="12" customFormat="1" ht="33" customHeight="1" x14ac:dyDescent="0.2">
      <c r="A48" s="13">
        <v>31</v>
      </c>
      <c r="B48" s="14" t="s">
        <v>110</v>
      </c>
      <c r="C48" s="14">
        <v>1</v>
      </c>
      <c r="D48" s="45" t="s">
        <v>176</v>
      </c>
      <c r="E48" s="19" t="s">
        <v>75</v>
      </c>
      <c r="F48" s="15">
        <v>9</v>
      </c>
      <c r="G48" s="40"/>
      <c r="H48" s="15"/>
      <c r="I48" s="16"/>
      <c r="J48" s="16"/>
      <c r="K48" s="43">
        <v>1.04</v>
      </c>
      <c r="L48" s="15" t="str">
        <f t="shared" si="5"/>
        <v/>
      </c>
      <c r="M48" s="41">
        <v>163.27423999999999</v>
      </c>
      <c r="N48" s="41">
        <v>150.4</v>
      </c>
      <c r="O48" s="41">
        <v>189.50400000000002</v>
      </c>
      <c r="P48" s="41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6"/>
        <v>3</v>
      </c>
      <c r="AC48" s="20">
        <f t="shared" si="7"/>
        <v>167.73</v>
      </c>
      <c r="AD48" s="20">
        <f t="shared" si="8"/>
        <v>1509.57</v>
      </c>
      <c r="AE48" s="39">
        <f t="shared" si="9"/>
        <v>11.881293602766799</v>
      </c>
    </row>
    <row r="49" spans="1:31" s="12" customFormat="1" ht="33" customHeight="1" x14ac:dyDescent="0.2">
      <c r="A49" s="13">
        <v>32</v>
      </c>
      <c r="B49" s="14" t="s">
        <v>111</v>
      </c>
      <c r="C49" s="14">
        <v>1</v>
      </c>
      <c r="D49" s="45" t="s">
        <v>177</v>
      </c>
      <c r="E49" s="19" t="s">
        <v>75</v>
      </c>
      <c r="F49" s="15">
        <v>9</v>
      </c>
      <c r="G49" s="40"/>
      <c r="H49" s="15"/>
      <c r="I49" s="16"/>
      <c r="J49" s="16"/>
      <c r="K49" s="43">
        <v>1.04</v>
      </c>
      <c r="L49" s="15" t="str">
        <f t="shared" si="5"/>
        <v/>
      </c>
      <c r="M49" s="41">
        <v>1061.2825599999999</v>
      </c>
      <c r="N49" s="41">
        <v>977.6</v>
      </c>
      <c r="O49" s="41">
        <v>1428.8</v>
      </c>
      <c r="P49" s="41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6"/>
        <v>3</v>
      </c>
      <c r="AC49" s="20">
        <f t="shared" si="7"/>
        <v>1155.9000000000001</v>
      </c>
      <c r="AD49" s="20">
        <f t="shared" si="8"/>
        <v>10403.1</v>
      </c>
      <c r="AE49" s="39">
        <f t="shared" si="9"/>
        <v>20.764642194964654</v>
      </c>
    </row>
    <row r="50" spans="1:31" s="12" customFormat="1" ht="33" customHeight="1" x14ac:dyDescent="0.2">
      <c r="A50" s="13">
        <v>33</v>
      </c>
      <c r="B50" s="14" t="s">
        <v>218</v>
      </c>
      <c r="C50" s="14">
        <v>1</v>
      </c>
      <c r="D50" s="45" t="s">
        <v>227</v>
      </c>
      <c r="E50" s="19" t="s">
        <v>75</v>
      </c>
      <c r="F50" s="15">
        <v>60</v>
      </c>
      <c r="G50" s="40"/>
      <c r="H50" s="15"/>
      <c r="I50" s="16"/>
      <c r="J50" s="16"/>
      <c r="K50" s="43">
        <v>1.04</v>
      </c>
      <c r="L50" s="15" t="str">
        <f t="shared" si="5"/>
        <v/>
      </c>
      <c r="M50" s="41">
        <v>89.019199999999998</v>
      </c>
      <c r="N50" s="41">
        <v>82</v>
      </c>
      <c r="O50" s="41">
        <v>119.91</v>
      </c>
      <c r="P50" s="41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6"/>
        <v>3</v>
      </c>
      <c r="AC50" s="20">
        <f t="shared" si="7"/>
        <v>96.98</v>
      </c>
      <c r="AD50" s="20">
        <f t="shared" si="8"/>
        <v>5818.8</v>
      </c>
      <c r="AE50" s="39">
        <f t="shared" si="9"/>
        <v>20.796847578179168</v>
      </c>
    </row>
    <row r="51" spans="1:31" s="12" customFormat="1" ht="33" customHeight="1" x14ac:dyDescent="0.2">
      <c r="A51" s="13">
        <v>34</v>
      </c>
      <c r="B51" s="14" t="s">
        <v>112</v>
      </c>
      <c r="C51" s="14">
        <v>1</v>
      </c>
      <c r="D51" s="45" t="s">
        <v>178</v>
      </c>
      <c r="E51" s="19" t="s">
        <v>75</v>
      </c>
      <c r="F51" s="15">
        <v>2</v>
      </c>
      <c r="G51" s="40"/>
      <c r="H51" s="15"/>
      <c r="I51" s="16"/>
      <c r="J51" s="16"/>
      <c r="K51" s="43">
        <v>1.04</v>
      </c>
      <c r="L51" s="15" t="str">
        <f t="shared" si="5"/>
        <v/>
      </c>
      <c r="M51" s="41">
        <v>10023.670479999999</v>
      </c>
      <c r="N51" s="41">
        <v>9233.2999999999993</v>
      </c>
      <c r="O51" s="41">
        <v>13494.77</v>
      </c>
      <c r="P51" s="41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si="6"/>
        <v>3</v>
      </c>
      <c r="AC51" s="20">
        <f t="shared" si="7"/>
        <v>10917.25</v>
      </c>
      <c r="AD51" s="20">
        <f t="shared" si="8"/>
        <v>21834.5</v>
      </c>
      <c r="AE51" s="39">
        <f t="shared" si="9"/>
        <v>20.764497846574457</v>
      </c>
    </row>
    <row r="52" spans="1:31" s="12" customFormat="1" ht="33" customHeight="1" x14ac:dyDescent="0.2">
      <c r="A52" s="13">
        <v>35</v>
      </c>
      <c r="B52" s="14" t="s">
        <v>113</v>
      </c>
      <c r="C52" s="14">
        <v>1</v>
      </c>
      <c r="D52" s="45" t="s">
        <v>179</v>
      </c>
      <c r="E52" s="19" t="s">
        <v>75</v>
      </c>
      <c r="F52" s="15">
        <v>12</v>
      </c>
      <c r="G52" s="40"/>
      <c r="H52" s="15"/>
      <c r="I52" s="16"/>
      <c r="J52" s="16"/>
      <c r="K52" s="43">
        <v>1.04</v>
      </c>
      <c r="L52" s="15" t="str">
        <f t="shared" si="5"/>
        <v/>
      </c>
      <c r="M52" s="41">
        <v>17.912399999999998</v>
      </c>
      <c r="N52" s="41">
        <v>16.5</v>
      </c>
      <c r="O52" s="41">
        <v>20.79</v>
      </c>
      <c r="P52" s="41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6"/>
        <v>3</v>
      </c>
      <c r="AC52" s="20">
        <f t="shared" si="7"/>
        <v>18.41</v>
      </c>
      <c r="AD52" s="20">
        <f t="shared" si="8"/>
        <v>220.92000000000002</v>
      </c>
      <c r="AE52" s="39">
        <f t="shared" si="9"/>
        <v>11.875633726997505</v>
      </c>
    </row>
    <row r="53" spans="1:31" s="12" customFormat="1" ht="33" customHeight="1" x14ac:dyDescent="0.2">
      <c r="A53" s="13">
        <v>36</v>
      </c>
      <c r="B53" s="14" t="s">
        <v>114</v>
      </c>
      <c r="C53" s="14">
        <v>1</v>
      </c>
      <c r="D53" s="45" t="s">
        <v>180</v>
      </c>
      <c r="E53" s="19" t="s">
        <v>75</v>
      </c>
      <c r="F53" s="15">
        <v>8</v>
      </c>
      <c r="G53" s="40"/>
      <c r="H53" s="15"/>
      <c r="I53" s="16"/>
      <c r="J53" s="16"/>
      <c r="K53" s="43">
        <v>1.04</v>
      </c>
      <c r="L53" s="15" t="str">
        <f t="shared" si="5"/>
        <v/>
      </c>
      <c r="M53" s="41">
        <v>16816.812479999997</v>
      </c>
      <c r="N53" s="41">
        <v>15490.8</v>
      </c>
      <c r="O53" s="41">
        <v>22640.44</v>
      </c>
      <c r="P53" s="41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6"/>
        <v>3</v>
      </c>
      <c r="AC53" s="20">
        <f t="shared" si="7"/>
        <v>18316.02</v>
      </c>
      <c r="AD53" s="20">
        <f t="shared" si="8"/>
        <v>146528.16</v>
      </c>
      <c r="AE53" s="39">
        <f t="shared" si="9"/>
        <v>20.76485282458076</v>
      </c>
    </row>
    <row r="54" spans="1:31" s="12" customFormat="1" ht="33" customHeight="1" x14ac:dyDescent="0.2">
      <c r="A54" s="13">
        <v>37</v>
      </c>
      <c r="B54" s="14" t="s">
        <v>115</v>
      </c>
      <c r="C54" s="14">
        <v>1</v>
      </c>
      <c r="D54" s="45" t="s">
        <v>181</v>
      </c>
      <c r="E54" s="19" t="s">
        <v>75</v>
      </c>
      <c r="F54" s="15">
        <v>321</v>
      </c>
      <c r="G54" s="40"/>
      <c r="H54" s="15"/>
      <c r="I54" s="16"/>
      <c r="J54" s="16"/>
      <c r="K54" s="43">
        <v>1.04</v>
      </c>
      <c r="L54" s="15" t="str">
        <f t="shared" si="5"/>
        <v/>
      </c>
      <c r="M54" s="41">
        <v>87.499359999999982</v>
      </c>
      <c r="N54" s="41">
        <v>80.599999999999994</v>
      </c>
      <c r="O54" s="41">
        <v>117.8</v>
      </c>
      <c r="P54" s="41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si="6"/>
        <v>3</v>
      </c>
      <c r="AC54" s="20">
        <f t="shared" si="7"/>
        <v>95.3</v>
      </c>
      <c r="AD54" s="20">
        <f t="shared" si="8"/>
        <v>30591.3</v>
      </c>
      <c r="AE54" s="39">
        <f t="shared" si="9"/>
        <v>20.764700143665859</v>
      </c>
    </row>
    <row r="55" spans="1:31" s="12" customFormat="1" ht="33" customHeight="1" x14ac:dyDescent="0.2">
      <c r="A55" s="13">
        <v>38</v>
      </c>
      <c r="B55" s="14" t="s">
        <v>116</v>
      </c>
      <c r="C55" s="14">
        <v>1</v>
      </c>
      <c r="D55" s="45" t="s">
        <v>182</v>
      </c>
      <c r="E55" s="19" t="s">
        <v>75</v>
      </c>
      <c r="F55" s="15">
        <v>15</v>
      </c>
      <c r="G55" s="40"/>
      <c r="H55" s="15"/>
      <c r="I55" s="16"/>
      <c r="J55" s="16"/>
      <c r="K55" s="43">
        <v>1.04</v>
      </c>
      <c r="L55" s="15" t="str">
        <f t="shared" si="5"/>
        <v/>
      </c>
      <c r="M55" s="41">
        <v>98.572479999999985</v>
      </c>
      <c r="N55" s="41">
        <v>90.8</v>
      </c>
      <c r="O55" s="41">
        <v>132.66</v>
      </c>
      <c r="P55" s="41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6"/>
        <v>3</v>
      </c>
      <c r="AC55" s="20">
        <f t="shared" si="7"/>
        <v>107.35000000000001</v>
      </c>
      <c r="AD55" s="20">
        <f t="shared" si="8"/>
        <v>1610.2500000000002</v>
      </c>
      <c r="AE55" s="39">
        <f t="shared" si="9"/>
        <v>20.741435370476268</v>
      </c>
    </row>
    <row r="56" spans="1:31" s="12" customFormat="1" ht="33" customHeight="1" x14ac:dyDescent="0.2">
      <c r="A56" s="13">
        <v>39</v>
      </c>
      <c r="B56" s="14" t="s">
        <v>117</v>
      </c>
      <c r="C56" s="14">
        <v>1</v>
      </c>
      <c r="D56" s="45" t="s">
        <v>183</v>
      </c>
      <c r="E56" s="19" t="s">
        <v>75</v>
      </c>
      <c r="F56" s="15">
        <v>25</v>
      </c>
      <c r="G56" s="40"/>
      <c r="H56" s="15"/>
      <c r="I56" s="16"/>
      <c r="J56" s="16"/>
      <c r="K56" s="43">
        <v>1.04</v>
      </c>
      <c r="L56" s="15" t="str">
        <f t="shared" si="5"/>
        <v/>
      </c>
      <c r="M56" s="41">
        <v>183.35783999999998</v>
      </c>
      <c r="N56" s="41">
        <v>168.9</v>
      </c>
      <c r="O56" s="41">
        <v>246.92</v>
      </c>
      <c r="P56" s="41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6"/>
        <v>3</v>
      </c>
      <c r="AC56" s="20">
        <f t="shared" si="7"/>
        <v>199.73000000000002</v>
      </c>
      <c r="AD56" s="20">
        <f t="shared" si="8"/>
        <v>4993.25</v>
      </c>
      <c r="AE56" s="39">
        <f t="shared" si="9"/>
        <v>20.780862932017577</v>
      </c>
    </row>
    <row r="57" spans="1:31" s="12" customFormat="1" ht="33" customHeight="1" x14ac:dyDescent="0.2">
      <c r="A57" s="13">
        <v>40</v>
      </c>
      <c r="B57" s="14" t="s">
        <v>118</v>
      </c>
      <c r="C57" s="14">
        <v>1</v>
      </c>
      <c r="D57" s="45" t="s">
        <v>184</v>
      </c>
      <c r="E57" s="19" t="s">
        <v>75</v>
      </c>
      <c r="F57" s="15">
        <v>25</v>
      </c>
      <c r="G57" s="40"/>
      <c r="H57" s="15"/>
      <c r="I57" s="16"/>
      <c r="J57" s="16"/>
      <c r="K57" s="43">
        <v>1.04</v>
      </c>
      <c r="L57" s="15" t="str">
        <f t="shared" si="5"/>
        <v/>
      </c>
      <c r="M57" s="41">
        <v>224.82775999999998</v>
      </c>
      <c r="N57" s="41">
        <v>207.1</v>
      </c>
      <c r="O57" s="41">
        <v>302.70999999999998</v>
      </c>
      <c r="P57" s="41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6"/>
        <v>3</v>
      </c>
      <c r="AC57" s="20">
        <f t="shared" si="7"/>
        <v>244.88</v>
      </c>
      <c r="AD57" s="20">
        <f t="shared" si="8"/>
        <v>6122</v>
      </c>
      <c r="AE57" s="39">
        <f t="shared" si="9"/>
        <v>20.769859093942276</v>
      </c>
    </row>
    <row r="58" spans="1:31" s="12" customFormat="1" ht="33" customHeight="1" x14ac:dyDescent="0.2">
      <c r="A58" s="13">
        <v>41</v>
      </c>
      <c r="B58" s="14" t="s">
        <v>119</v>
      </c>
      <c r="C58" s="14">
        <v>1</v>
      </c>
      <c r="D58" s="45" t="s">
        <v>185</v>
      </c>
      <c r="E58" s="19" t="s">
        <v>75</v>
      </c>
      <c r="F58" s="15">
        <v>25</v>
      </c>
      <c r="G58" s="40"/>
      <c r="H58" s="15"/>
      <c r="I58" s="16"/>
      <c r="J58" s="16"/>
      <c r="K58" s="43">
        <v>1.04</v>
      </c>
      <c r="L58" s="15" t="str">
        <f t="shared" si="5"/>
        <v/>
      </c>
      <c r="M58" s="41">
        <v>89.019199999999998</v>
      </c>
      <c r="N58" s="41">
        <v>82</v>
      </c>
      <c r="O58" s="41">
        <v>119.91</v>
      </c>
      <c r="P58" s="41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si="6"/>
        <v>3</v>
      </c>
      <c r="AC58" s="20">
        <f t="shared" si="7"/>
        <v>96.98</v>
      </c>
      <c r="AD58" s="20">
        <f t="shared" si="8"/>
        <v>2424.5</v>
      </c>
      <c r="AE58" s="39">
        <f t="shared" si="9"/>
        <v>20.796847578179168</v>
      </c>
    </row>
    <row r="59" spans="1:31" s="12" customFormat="1" ht="33" customHeight="1" x14ac:dyDescent="0.2">
      <c r="A59" s="13">
        <v>42</v>
      </c>
      <c r="B59" s="14" t="s">
        <v>120</v>
      </c>
      <c r="C59" s="14">
        <v>1</v>
      </c>
      <c r="D59" s="45" t="s">
        <v>186</v>
      </c>
      <c r="E59" s="19" t="s">
        <v>75</v>
      </c>
      <c r="F59" s="15">
        <v>1</v>
      </c>
      <c r="G59" s="40"/>
      <c r="H59" s="15"/>
      <c r="I59" s="16"/>
      <c r="J59" s="16"/>
      <c r="K59" s="43">
        <v>1.04</v>
      </c>
      <c r="L59" s="15" t="str">
        <f t="shared" si="5"/>
        <v/>
      </c>
      <c r="M59" s="41">
        <v>38355.984959999994</v>
      </c>
      <c r="N59" s="41">
        <v>35331.599999999999</v>
      </c>
      <c r="O59" s="41">
        <v>51638.54</v>
      </c>
      <c r="P59" s="41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6"/>
        <v>3</v>
      </c>
      <c r="AC59" s="20">
        <f t="shared" si="7"/>
        <v>41775.379999999997</v>
      </c>
      <c r="AD59" s="20">
        <f t="shared" si="8"/>
        <v>41775.379999999997</v>
      </c>
      <c r="AE59" s="39">
        <f t="shared" si="9"/>
        <v>20.764801135826826</v>
      </c>
    </row>
    <row r="60" spans="1:31" s="12" customFormat="1" ht="33" customHeight="1" x14ac:dyDescent="0.2">
      <c r="A60" s="13">
        <v>43</v>
      </c>
      <c r="B60" s="14" t="s">
        <v>219</v>
      </c>
      <c r="C60" s="14">
        <v>1</v>
      </c>
      <c r="D60" s="45" t="s">
        <v>228</v>
      </c>
      <c r="E60" s="19" t="s">
        <v>75</v>
      </c>
      <c r="F60" s="15">
        <v>2</v>
      </c>
      <c r="G60" s="40"/>
      <c r="H60" s="15"/>
      <c r="I60" s="16"/>
      <c r="J60" s="16"/>
      <c r="K60" s="43">
        <v>1.04</v>
      </c>
      <c r="L60" s="15" t="str">
        <f t="shared" si="5"/>
        <v/>
      </c>
      <c r="M60" s="41">
        <v>241.00319999999996</v>
      </c>
      <c r="N60" s="41">
        <v>222</v>
      </c>
      <c r="O60" s="41">
        <v>324.5</v>
      </c>
      <c r="P60" s="41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6"/>
        <v>3</v>
      </c>
      <c r="AC60" s="20">
        <f t="shared" si="7"/>
        <v>262.51</v>
      </c>
      <c r="AD60" s="20">
        <f t="shared" si="8"/>
        <v>525.02</v>
      </c>
      <c r="AE60" s="39">
        <f t="shared" si="9"/>
        <v>20.771355431465945</v>
      </c>
    </row>
    <row r="61" spans="1:31" s="12" customFormat="1" ht="33" customHeight="1" x14ac:dyDescent="0.2">
      <c r="A61" s="13">
        <v>44</v>
      </c>
      <c r="B61" s="14" t="s">
        <v>121</v>
      </c>
      <c r="C61" s="14">
        <v>1</v>
      </c>
      <c r="D61" s="45" t="s">
        <v>187</v>
      </c>
      <c r="E61" s="19" t="s">
        <v>75</v>
      </c>
      <c r="F61" s="15">
        <v>10</v>
      </c>
      <c r="G61" s="40"/>
      <c r="H61" s="15"/>
      <c r="I61" s="16"/>
      <c r="J61" s="16"/>
      <c r="K61" s="43">
        <v>1.04</v>
      </c>
      <c r="L61" s="15" t="str">
        <f t="shared" si="5"/>
        <v/>
      </c>
      <c r="M61" s="41">
        <v>1315.7471999999998</v>
      </c>
      <c r="N61" s="41">
        <v>1212</v>
      </c>
      <c r="O61" s="41">
        <v>1771.43</v>
      </c>
      <c r="P61" s="41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6"/>
        <v>3</v>
      </c>
      <c r="AC61" s="20">
        <f t="shared" si="7"/>
        <v>1433.06</v>
      </c>
      <c r="AD61" s="20">
        <f t="shared" si="8"/>
        <v>14330.599999999999</v>
      </c>
      <c r="AE61" s="39">
        <f t="shared" si="9"/>
        <v>20.766314355891499</v>
      </c>
    </row>
    <row r="62" spans="1:31" s="12" customFormat="1" ht="33" customHeight="1" x14ac:dyDescent="0.2">
      <c r="A62" s="13">
        <v>45</v>
      </c>
      <c r="B62" s="14" t="s">
        <v>122</v>
      </c>
      <c r="C62" s="14">
        <v>1</v>
      </c>
      <c r="D62" s="45" t="s">
        <v>188</v>
      </c>
      <c r="E62" s="19" t="s">
        <v>75</v>
      </c>
      <c r="F62" s="15">
        <v>46</v>
      </c>
      <c r="G62" s="40"/>
      <c r="H62" s="15"/>
      <c r="I62" s="16"/>
      <c r="J62" s="16"/>
      <c r="K62" s="43">
        <v>1.04</v>
      </c>
      <c r="L62" s="15" t="str">
        <f t="shared" si="5"/>
        <v/>
      </c>
      <c r="M62" s="41">
        <v>2438.69184</v>
      </c>
      <c r="N62" s="41">
        <v>2246.4</v>
      </c>
      <c r="O62" s="41">
        <v>3283.2</v>
      </c>
      <c r="P62" s="41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6"/>
        <v>3</v>
      </c>
      <c r="AC62" s="20">
        <f t="shared" si="7"/>
        <v>2656.1</v>
      </c>
      <c r="AD62" s="20">
        <f t="shared" si="8"/>
        <v>122180.59999999999</v>
      </c>
      <c r="AE62" s="39">
        <f t="shared" si="9"/>
        <v>20.764725362183192</v>
      </c>
    </row>
    <row r="63" spans="1:31" s="12" customFormat="1" ht="33" customHeight="1" x14ac:dyDescent="0.2">
      <c r="A63" s="13">
        <v>46</v>
      </c>
      <c r="B63" s="14" t="s">
        <v>123</v>
      </c>
      <c r="C63" s="14">
        <v>1</v>
      </c>
      <c r="D63" s="45" t="s">
        <v>189</v>
      </c>
      <c r="E63" s="19" t="s">
        <v>75</v>
      </c>
      <c r="F63" s="15">
        <v>7</v>
      </c>
      <c r="G63" s="40"/>
      <c r="H63" s="15"/>
      <c r="I63" s="16"/>
      <c r="J63" s="16"/>
      <c r="K63" s="43">
        <v>1.04</v>
      </c>
      <c r="L63" s="15" t="str">
        <f t="shared" si="5"/>
        <v/>
      </c>
      <c r="M63" s="41">
        <v>245.01991999999996</v>
      </c>
      <c r="N63" s="41">
        <v>225.7</v>
      </c>
      <c r="O63" s="41">
        <v>329.82</v>
      </c>
      <c r="P63" s="41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si="6"/>
        <v>3</v>
      </c>
      <c r="AC63" s="20">
        <f t="shared" si="7"/>
        <v>266.85000000000002</v>
      </c>
      <c r="AD63" s="20">
        <f t="shared" si="8"/>
        <v>1867.9500000000003</v>
      </c>
      <c r="AE63" s="39">
        <f t="shared" si="9"/>
        <v>20.755273848447796</v>
      </c>
    </row>
    <row r="64" spans="1:31" s="12" customFormat="1" ht="33" customHeight="1" x14ac:dyDescent="0.2">
      <c r="A64" s="13">
        <v>47</v>
      </c>
      <c r="B64" s="14" t="s">
        <v>124</v>
      </c>
      <c r="C64" s="14">
        <v>1</v>
      </c>
      <c r="D64" s="45" t="s">
        <v>190</v>
      </c>
      <c r="E64" s="19" t="s">
        <v>75</v>
      </c>
      <c r="F64" s="15">
        <v>73</v>
      </c>
      <c r="G64" s="40"/>
      <c r="H64" s="15"/>
      <c r="I64" s="16"/>
      <c r="J64" s="16"/>
      <c r="K64" s="43">
        <v>1.04</v>
      </c>
      <c r="L64" s="15" t="str">
        <f t="shared" si="5"/>
        <v/>
      </c>
      <c r="M64" s="41">
        <v>29848.571999999996</v>
      </c>
      <c r="N64" s="41">
        <v>27495</v>
      </c>
      <c r="O64" s="41">
        <v>18867.03</v>
      </c>
      <c r="P64" s="41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8">
        <f t="shared" si="6"/>
        <v>3</v>
      </c>
      <c r="AC64" s="20">
        <f t="shared" si="7"/>
        <v>25403.54</v>
      </c>
      <c r="AD64" s="20">
        <f t="shared" si="8"/>
        <v>1854458.4200000002</v>
      </c>
      <c r="AE64" s="39">
        <f t="shared" si="9"/>
        <v>22.759829434689919</v>
      </c>
    </row>
    <row r="65" spans="1:31" s="12" customFormat="1" ht="33" customHeight="1" x14ac:dyDescent="0.2">
      <c r="A65" s="13">
        <v>48</v>
      </c>
      <c r="B65" s="14" t="s">
        <v>125</v>
      </c>
      <c r="C65" s="14">
        <v>1</v>
      </c>
      <c r="D65" s="45" t="s">
        <v>191</v>
      </c>
      <c r="E65" s="19" t="s">
        <v>75</v>
      </c>
      <c r="F65" s="15">
        <v>620</v>
      </c>
      <c r="G65" s="40"/>
      <c r="H65" s="15"/>
      <c r="I65" s="16"/>
      <c r="J65" s="16"/>
      <c r="K65" s="43">
        <v>1.04</v>
      </c>
      <c r="L65" s="15" t="str">
        <f t="shared" si="5"/>
        <v/>
      </c>
      <c r="M65" s="41">
        <v>144.71047999999999</v>
      </c>
      <c r="N65" s="41">
        <v>133.30000000000001</v>
      </c>
      <c r="O65" s="41">
        <v>194.86</v>
      </c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8">
        <f t="shared" si="6"/>
        <v>3</v>
      </c>
      <c r="AC65" s="20">
        <f t="shared" si="7"/>
        <v>157.63</v>
      </c>
      <c r="AD65" s="20">
        <f t="shared" si="8"/>
        <v>97730.599999999991</v>
      </c>
      <c r="AE65" s="39">
        <f t="shared" si="9"/>
        <v>20.775585041608622</v>
      </c>
    </row>
    <row r="66" spans="1:31" s="12" customFormat="1" ht="33" customHeight="1" x14ac:dyDescent="0.2">
      <c r="A66" s="13">
        <v>49</v>
      </c>
      <c r="B66" s="14" t="s">
        <v>126</v>
      </c>
      <c r="C66" s="14">
        <v>1</v>
      </c>
      <c r="D66" s="45" t="s">
        <v>192</v>
      </c>
      <c r="E66" s="19" t="s">
        <v>75</v>
      </c>
      <c r="F66" s="15">
        <v>6</v>
      </c>
      <c r="G66" s="40"/>
      <c r="H66" s="15"/>
      <c r="I66" s="16"/>
      <c r="J66" s="16"/>
      <c r="K66" s="43">
        <v>1.04</v>
      </c>
      <c r="L66" s="15" t="str">
        <f t="shared" si="5"/>
        <v/>
      </c>
      <c r="M66" s="41">
        <v>736.14535999999998</v>
      </c>
      <c r="N66" s="41">
        <v>678.1</v>
      </c>
      <c r="O66" s="41">
        <v>991.04</v>
      </c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8">
        <f t="shared" si="6"/>
        <v>3</v>
      </c>
      <c r="AC66" s="20">
        <f t="shared" si="7"/>
        <v>801.77</v>
      </c>
      <c r="AD66" s="20">
        <f t="shared" si="8"/>
        <v>4810.62</v>
      </c>
      <c r="AE66" s="39">
        <f t="shared" si="9"/>
        <v>20.762713599119913</v>
      </c>
    </row>
    <row r="67" spans="1:31" s="12" customFormat="1" ht="33" customHeight="1" x14ac:dyDescent="0.2">
      <c r="A67" s="13">
        <v>50</v>
      </c>
      <c r="B67" s="14" t="s">
        <v>127</v>
      </c>
      <c r="C67" s="14">
        <v>1</v>
      </c>
      <c r="D67" s="45" t="s">
        <v>193</v>
      </c>
      <c r="E67" s="19" t="s">
        <v>75</v>
      </c>
      <c r="F67" s="15">
        <v>65</v>
      </c>
      <c r="G67" s="40"/>
      <c r="H67" s="15"/>
      <c r="I67" s="16"/>
      <c r="J67" s="16"/>
      <c r="K67" s="43">
        <v>1.04</v>
      </c>
      <c r="L67" s="15" t="str">
        <f t="shared" si="5"/>
        <v/>
      </c>
      <c r="M67" s="41">
        <v>105.19463999999999</v>
      </c>
      <c r="N67" s="41">
        <v>96.9</v>
      </c>
      <c r="O67" s="41">
        <v>141.63</v>
      </c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8">
        <f t="shared" si="6"/>
        <v>3</v>
      </c>
      <c r="AC67" s="20">
        <f t="shared" si="7"/>
        <v>114.58</v>
      </c>
      <c r="AD67" s="20">
        <f t="shared" si="8"/>
        <v>7447.7</v>
      </c>
      <c r="AE67" s="39">
        <f t="shared" si="9"/>
        <v>20.766835565984678</v>
      </c>
    </row>
    <row r="68" spans="1:31" s="12" customFormat="1" ht="33" customHeight="1" x14ac:dyDescent="0.2">
      <c r="A68" s="13">
        <v>51</v>
      </c>
      <c r="B68" s="14" t="s">
        <v>128</v>
      </c>
      <c r="C68" s="14">
        <v>1</v>
      </c>
      <c r="D68" s="45" t="s">
        <v>194</v>
      </c>
      <c r="E68" s="19" t="s">
        <v>75</v>
      </c>
      <c r="F68" s="15">
        <v>4</v>
      </c>
      <c r="G68" s="40"/>
      <c r="H68" s="15"/>
      <c r="I68" s="16"/>
      <c r="J68" s="16"/>
      <c r="K68" s="43">
        <v>1.04</v>
      </c>
      <c r="L68" s="15" t="str">
        <f t="shared" si="5"/>
        <v/>
      </c>
      <c r="M68" s="41">
        <v>1062.36816</v>
      </c>
      <c r="N68" s="41">
        <v>978.6</v>
      </c>
      <c r="O68" s="41">
        <v>1430.32</v>
      </c>
      <c r="P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8">
        <f t="shared" si="6"/>
        <v>3</v>
      </c>
      <c r="AC68" s="20">
        <f t="shared" si="7"/>
        <v>1157.1000000000001</v>
      </c>
      <c r="AD68" s="20">
        <f t="shared" si="8"/>
        <v>4628.4000000000005</v>
      </c>
      <c r="AE68" s="39">
        <f t="shared" si="9"/>
        <v>20.767198450871962</v>
      </c>
    </row>
    <row r="69" spans="1:31" s="12" customFormat="1" ht="33" customHeight="1" x14ac:dyDescent="0.2">
      <c r="A69" s="13">
        <v>52</v>
      </c>
      <c r="B69" s="14" t="s">
        <v>129</v>
      </c>
      <c r="C69" s="14">
        <v>1</v>
      </c>
      <c r="D69" s="45" t="s">
        <v>195</v>
      </c>
      <c r="E69" s="19" t="s">
        <v>75</v>
      </c>
      <c r="F69" s="15">
        <v>15</v>
      </c>
      <c r="G69" s="40"/>
      <c r="H69" s="15"/>
      <c r="I69" s="16"/>
      <c r="J69" s="16"/>
      <c r="K69" s="43">
        <v>1.04</v>
      </c>
      <c r="L69" s="15" t="str">
        <f t="shared" si="5"/>
        <v/>
      </c>
      <c r="M69" s="41">
        <v>2675.7868800000001</v>
      </c>
      <c r="N69" s="41">
        <v>2464.8000000000002</v>
      </c>
      <c r="O69" s="41">
        <v>3602.4</v>
      </c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8">
        <f t="shared" si="6"/>
        <v>3</v>
      </c>
      <c r="AC69" s="20">
        <f t="shared" si="7"/>
        <v>2914.33</v>
      </c>
      <c r="AD69" s="20">
        <f t="shared" si="8"/>
        <v>43714.95</v>
      </c>
      <c r="AE69" s="39">
        <f t="shared" si="9"/>
        <v>20.764739216432648</v>
      </c>
    </row>
    <row r="70" spans="1:31" s="12" customFormat="1" ht="33" customHeight="1" x14ac:dyDescent="0.2">
      <c r="A70" s="13">
        <v>53</v>
      </c>
      <c r="B70" s="14" t="s">
        <v>220</v>
      </c>
      <c r="C70" s="14">
        <v>1</v>
      </c>
      <c r="D70" s="45" t="s">
        <v>229</v>
      </c>
      <c r="E70" s="19" t="s">
        <v>75</v>
      </c>
      <c r="F70" s="15">
        <v>11</v>
      </c>
      <c r="G70" s="40"/>
      <c r="H70" s="15"/>
      <c r="I70" s="16"/>
      <c r="J70" s="16"/>
      <c r="K70" s="43">
        <v>1.04</v>
      </c>
      <c r="L70" s="15" t="str">
        <f t="shared" si="5"/>
        <v/>
      </c>
      <c r="M70" s="41">
        <v>1361.55952</v>
      </c>
      <c r="N70" s="41">
        <v>1254.2</v>
      </c>
      <c r="O70" s="41">
        <v>1833.12</v>
      </c>
      <c r="P70" s="4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8">
        <f t="shared" si="6"/>
        <v>3</v>
      </c>
      <c r="AC70" s="20">
        <f t="shared" si="7"/>
        <v>1482.96</v>
      </c>
      <c r="AD70" s="20">
        <f t="shared" si="8"/>
        <v>16312.560000000001</v>
      </c>
      <c r="AE70" s="39">
        <f t="shared" si="9"/>
        <v>20.766712716999216</v>
      </c>
    </row>
    <row r="71" spans="1:31" s="12" customFormat="1" ht="33" customHeight="1" x14ac:dyDescent="0.2">
      <c r="A71" s="13">
        <v>54</v>
      </c>
      <c r="B71" s="14" t="s">
        <v>130</v>
      </c>
      <c r="C71" s="14">
        <v>1</v>
      </c>
      <c r="D71" s="45" t="s">
        <v>196</v>
      </c>
      <c r="E71" s="19" t="s">
        <v>75</v>
      </c>
      <c r="F71" s="15">
        <v>35</v>
      </c>
      <c r="G71" s="40"/>
      <c r="H71" s="15"/>
      <c r="I71" s="16"/>
      <c r="J71" s="16"/>
      <c r="K71" s="43">
        <v>1.04</v>
      </c>
      <c r="L71" s="15" t="str">
        <f t="shared" si="5"/>
        <v/>
      </c>
      <c r="M71" s="41">
        <v>63.507599999999996</v>
      </c>
      <c r="N71" s="41">
        <v>58.5</v>
      </c>
      <c r="O71" s="41">
        <v>85.5</v>
      </c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8">
        <f t="shared" si="6"/>
        <v>3</v>
      </c>
      <c r="AC71" s="20">
        <f t="shared" si="7"/>
        <v>69.17</v>
      </c>
      <c r="AD71" s="20">
        <f t="shared" si="8"/>
        <v>2420.9500000000003</v>
      </c>
      <c r="AE71" s="39">
        <f t="shared" si="9"/>
        <v>20.76450646749506</v>
      </c>
    </row>
    <row r="72" spans="1:31" s="12" customFormat="1" ht="33" customHeight="1" x14ac:dyDescent="0.2">
      <c r="A72" s="13">
        <v>55</v>
      </c>
      <c r="B72" s="14" t="s">
        <v>131</v>
      </c>
      <c r="C72" s="14">
        <v>1</v>
      </c>
      <c r="D72" s="45" t="s">
        <v>197</v>
      </c>
      <c r="E72" s="19" t="s">
        <v>75</v>
      </c>
      <c r="F72" s="15">
        <v>200</v>
      </c>
      <c r="G72" s="40"/>
      <c r="H72" s="15"/>
      <c r="I72" s="16"/>
      <c r="J72" s="16"/>
      <c r="K72" s="43">
        <v>1.04</v>
      </c>
      <c r="L72" s="15" t="str">
        <f t="shared" si="5"/>
        <v/>
      </c>
      <c r="M72" s="41">
        <v>143.51631999999998</v>
      </c>
      <c r="N72" s="41">
        <v>132.19999999999999</v>
      </c>
      <c r="O72" s="41">
        <v>193.27</v>
      </c>
      <c r="P72" s="41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8">
        <f t="shared" si="6"/>
        <v>3</v>
      </c>
      <c r="AC72" s="20">
        <f t="shared" si="7"/>
        <v>156.33000000000001</v>
      </c>
      <c r="AD72" s="20">
        <f t="shared" si="8"/>
        <v>31266.000000000004</v>
      </c>
      <c r="AE72" s="39">
        <f t="shared" si="9"/>
        <v>20.782027309665487</v>
      </c>
    </row>
    <row r="73" spans="1:31" s="12" customFormat="1" ht="33" customHeight="1" x14ac:dyDescent="0.2">
      <c r="A73" s="13">
        <v>56</v>
      </c>
      <c r="B73" s="14" t="s">
        <v>132</v>
      </c>
      <c r="C73" s="14">
        <v>1</v>
      </c>
      <c r="D73" s="45" t="s">
        <v>198</v>
      </c>
      <c r="E73" s="19" t="s">
        <v>75</v>
      </c>
      <c r="F73" s="15">
        <v>26</v>
      </c>
      <c r="G73" s="40"/>
      <c r="H73" s="15"/>
      <c r="I73" s="16"/>
      <c r="J73" s="16"/>
      <c r="K73" s="43">
        <v>1.04</v>
      </c>
      <c r="L73" s="15" t="str">
        <f t="shared" si="5"/>
        <v/>
      </c>
      <c r="M73" s="41">
        <v>5549.1529599999994</v>
      </c>
      <c r="N73" s="41">
        <v>5111.6000000000004</v>
      </c>
      <c r="O73" s="41">
        <v>7470.84</v>
      </c>
      <c r="P73" s="41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8">
        <f t="shared" si="6"/>
        <v>3</v>
      </c>
      <c r="AC73" s="20">
        <f t="shared" si="7"/>
        <v>6043.87</v>
      </c>
      <c r="AD73" s="20">
        <f t="shared" si="8"/>
        <v>157140.62</v>
      </c>
      <c r="AE73" s="39">
        <f t="shared" si="9"/>
        <v>20.765057558623148</v>
      </c>
    </row>
    <row r="74" spans="1:31" s="12" customFormat="1" ht="33" customHeight="1" x14ac:dyDescent="0.2">
      <c r="A74" s="13">
        <v>57</v>
      </c>
      <c r="B74" s="14" t="s">
        <v>133</v>
      </c>
      <c r="C74" s="14">
        <v>1</v>
      </c>
      <c r="D74" s="45" t="s">
        <v>199</v>
      </c>
      <c r="E74" s="19" t="s">
        <v>75</v>
      </c>
      <c r="F74" s="15">
        <v>5</v>
      </c>
      <c r="G74" s="40"/>
      <c r="H74" s="15"/>
      <c r="I74" s="16"/>
      <c r="J74" s="16"/>
      <c r="K74" s="43">
        <v>1.04</v>
      </c>
      <c r="L74" s="15" t="str">
        <f t="shared" si="5"/>
        <v/>
      </c>
      <c r="M74" s="41">
        <v>245.01991999999996</v>
      </c>
      <c r="N74" s="41">
        <v>225.7</v>
      </c>
      <c r="O74" s="41">
        <v>284.38200000000001</v>
      </c>
      <c r="P74" s="41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8">
        <f t="shared" si="6"/>
        <v>3</v>
      </c>
      <c r="AC74" s="20">
        <f t="shared" si="7"/>
        <v>251.71</v>
      </c>
      <c r="AD74" s="20">
        <f t="shared" si="8"/>
        <v>1258.55</v>
      </c>
      <c r="AE74" s="39">
        <f t="shared" si="9"/>
        <v>11.881129461753186</v>
      </c>
    </row>
    <row r="75" spans="1:31" s="12" customFormat="1" ht="33" customHeight="1" x14ac:dyDescent="0.2">
      <c r="A75" s="13">
        <v>58</v>
      </c>
      <c r="B75" s="14" t="s">
        <v>134</v>
      </c>
      <c r="C75" s="14">
        <v>1</v>
      </c>
      <c r="D75" s="45" t="s">
        <v>200</v>
      </c>
      <c r="E75" s="19" t="s">
        <v>75</v>
      </c>
      <c r="F75" s="15">
        <v>4</v>
      </c>
      <c r="G75" s="40"/>
      <c r="H75" s="15"/>
      <c r="I75" s="16"/>
      <c r="J75" s="16"/>
      <c r="K75" s="43">
        <v>1.04</v>
      </c>
      <c r="L75" s="15" t="str">
        <f t="shared" si="5"/>
        <v/>
      </c>
      <c r="M75" s="41">
        <v>6092.9299999999994</v>
      </c>
      <c r="N75" s="41">
        <v>5612.5</v>
      </c>
      <c r="O75" s="41">
        <v>8202.93</v>
      </c>
      <c r="P75" s="41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8">
        <f t="shared" si="6"/>
        <v>3</v>
      </c>
      <c r="AC75" s="20">
        <f t="shared" si="7"/>
        <v>6636.12</v>
      </c>
      <c r="AD75" s="20">
        <f t="shared" si="8"/>
        <v>26544.48</v>
      </c>
      <c r="AE75" s="39">
        <f t="shared" si="9"/>
        <v>20.765088095292434</v>
      </c>
    </row>
    <row r="76" spans="1:31" s="12" customFormat="1" ht="33" customHeight="1" x14ac:dyDescent="0.2">
      <c r="A76" s="13">
        <v>59</v>
      </c>
      <c r="B76" s="14" t="s">
        <v>135</v>
      </c>
      <c r="C76" s="14">
        <v>1</v>
      </c>
      <c r="D76" s="45" t="s">
        <v>201</v>
      </c>
      <c r="E76" s="19" t="s">
        <v>75</v>
      </c>
      <c r="F76" s="15">
        <v>14</v>
      </c>
      <c r="G76" s="40"/>
      <c r="H76" s="15"/>
      <c r="I76" s="16"/>
      <c r="J76" s="16"/>
      <c r="K76" s="43">
        <v>1.04</v>
      </c>
      <c r="L76" s="15" t="str">
        <f t="shared" si="5"/>
        <v/>
      </c>
      <c r="M76" s="41">
        <v>385.93079999999998</v>
      </c>
      <c r="N76" s="41">
        <v>355.5</v>
      </c>
      <c r="O76" s="41">
        <v>381.52</v>
      </c>
      <c r="P76" s="41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8">
        <f t="shared" si="6"/>
        <v>3</v>
      </c>
      <c r="AC76" s="20">
        <f t="shared" si="7"/>
        <v>374.32</v>
      </c>
      <c r="AD76" s="20">
        <f t="shared" si="8"/>
        <v>5240.4799999999996</v>
      </c>
      <c r="AE76" s="39">
        <f t="shared" si="9"/>
        <v>4.3931658196698242</v>
      </c>
    </row>
    <row r="77" spans="1:31" s="12" customFormat="1" ht="33" customHeight="1" x14ac:dyDescent="0.2">
      <c r="A77" s="13">
        <v>60</v>
      </c>
      <c r="B77" s="14" t="s">
        <v>136</v>
      </c>
      <c r="C77" s="14">
        <v>1</v>
      </c>
      <c r="D77" s="45" t="s">
        <v>202</v>
      </c>
      <c r="E77" s="19" t="s">
        <v>75</v>
      </c>
      <c r="F77" s="15">
        <v>120</v>
      </c>
      <c r="G77" s="40"/>
      <c r="H77" s="15"/>
      <c r="I77" s="16"/>
      <c r="J77" s="16"/>
      <c r="K77" s="43">
        <v>1.04</v>
      </c>
      <c r="L77" s="15" t="str">
        <f t="shared" si="5"/>
        <v/>
      </c>
      <c r="M77" s="41">
        <v>72.409520000000001</v>
      </c>
      <c r="N77" s="41">
        <v>66.7</v>
      </c>
      <c r="O77" s="41">
        <v>97.49</v>
      </c>
      <c r="P77" s="41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8">
        <f t="shared" si="6"/>
        <v>3</v>
      </c>
      <c r="AC77" s="20">
        <f t="shared" si="7"/>
        <v>78.87</v>
      </c>
      <c r="AD77" s="20">
        <f t="shared" si="8"/>
        <v>9464.4000000000015</v>
      </c>
      <c r="AE77" s="39">
        <f t="shared" si="9"/>
        <v>20.767235702218816</v>
      </c>
    </row>
    <row r="78" spans="1:31" s="12" customFormat="1" ht="33" customHeight="1" x14ac:dyDescent="0.2">
      <c r="A78" s="13">
        <v>61</v>
      </c>
      <c r="B78" s="14" t="s">
        <v>137</v>
      </c>
      <c r="C78" s="14">
        <v>1</v>
      </c>
      <c r="D78" s="45" t="s">
        <v>203</v>
      </c>
      <c r="E78" s="19" t="s">
        <v>75</v>
      </c>
      <c r="F78" s="15">
        <v>8</v>
      </c>
      <c r="G78" s="40"/>
      <c r="H78" s="15"/>
      <c r="I78" s="16"/>
      <c r="J78" s="16"/>
      <c r="K78" s="43">
        <v>1.04</v>
      </c>
      <c r="L78" s="15" t="str">
        <f t="shared" si="5"/>
        <v/>
      </c>
      <c r="M78" s="41">
        <v>798.35023999999987</v>
      </c>
      <c r="N78" s="41">
        <v>735.4</v>
      </c>
      <c r="O78" s="41">
        <v>1074.83</v>
      </c>
      <c r="P78" s="41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8">
        <f t="shared" si="6"/>
        <v>3</v>
      </c>
      <c r="AC78" s="20">
        <f t="shared" si="7"/>
        <v>869.53</v>
      </c>
      <c r="AD78" s="20">
        <f t="shared" si="8"/>
        <v>6956.24</v>
      </c>
      <c r="AE78" s="39">
        <f t="shared" si="9"/>
        <v>20.765508168396643</v>
      </c>
    </row>
    <row r="79" spans="1:31" s="12" customFormat="1" ht="33" customHeight="1" x14ac:dyDescent="0.2">
      <c r="A79" s="13">
        <v>62</v>
      </c>
      <c r="B79" s="14" t="s">
        <v>138</v>
      </c>
      <c r="C79" s="14">
        <v>1</v>
      </c>
      <c r="D79" s="45" t="s">
        <v>204</v>
      </c>
      <c r="E79" s="19" t="s">
        <v>75</v>
      </c>
      <c r="F79" s="15">
        <v>70</v>
      </c>
      <c r="G79" s="40"/>
      <c r="H79" s="15"/>
      <c r="I79" s="16"/>
      <c r="J79" s="16"/>
      <c r="K79" s="43">
        <v>1.04</v>
      </c>
      <c r="L79" s="15" t="str">
        <f t="shared" si="5"/>
        <v/>
      </c>
      <c r="M79" s="41">
        <v>333.60487999999998</v>
      </c>
      <c r="N79" s="41">
        <v>307.3</v>
      </c>
      <c r="O79" s="41">
        <v>449.07</v>
      </c>
      <c r="P79" s="41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8">
        <f t="shared" si="6"/>
        <v>3</v>
      </c>
      <c r="AC79" s="20">
        <f t="shared" si="7"/>
        <v>363.33</v>
      </c>
      <c r="AD79" s="20">
        <f t="shared" si="8"/>
        <v>25433.1</v>
      </c>
      <c r="AE79" s="39">
        <f t="shared" si="9"/>
        <v>20.756107643816929</v>
      </c>
    </row>
    <row r="80" spans="1:31" s="12" customFormat="1" ht="33" customHeight="1" x14ac:dyDescent="0.2">
      <c r="A80" s="13">
        <v>63</v>
      </c>
      <c r="B80" s="14" t="s">
        <v>139</v>
      </c>
      <c r="C80" s="14">
        <v>1</v>
      </c>
      <c r="D80" s="45" t="s">
        <v>205</v>
      </c>
      <c r="E80" s="19" t="s">
        <v>75</v>
      </c>
      <c r="F80" s="15">
        <v>39</v>
      </c>
      <c r="G80" s="40"/>
      <c r="H80" s="15"/>
      <c r="I80" s="16"/>
      <c r="J80" s="16"/>
      <c r="K80" s="43">
        <v>1.04</v>
      </c>
      <c r="L80" s="15" t="str">
        <f t="shared" si="5"/>
        <v/>
      </c>
      <c r="M80" s="41">
        <v>3003.8551999999995</v>
      </c>
      <c r="N80" s="41">
        <v>2767</v>
      </c>
      <c r="O80" s="41">
        <v>4044.02</v>
      </c>
      <c r="P80" s="41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8">
        <f t="shared" si="6"/>
        <v>3</v>
      </c>
      <c r="AC80" s="20">
        <f t="shared" si="7"/>
        <v>3271.63</v>
      </c>
      <c r="AD80" s="20">
        <f t="shared" si="8"/>
        <v>127593.57</v>
      </c>
      <c r="AE80" s="39">
        <f t="shared" si="9"/>
        <v>20.763846594131518</v>
      </c>
    </row>
    <row r="81" spans="1:31" s="12" customFormat="1" ht="33" customHeight="1" x14ac:dyDescent="0.2">
      <c r="A81" s="13">
        <v>64</v>
      </c>
      <c r="B81" s="14" t="s">
        <v>140</v>
      </c>
      <c r="C81" s="14">
        <v>1</v>
      </c>
      <c r="D81" s="45" t="s">
        <v>206</v>
      </c>
      <c r="E81" s="19" t="s">
        <v>75</v>
      </c>
      <c r="F81" s="15">
        <v>6</v>
      </c>
      <c r="G81" s="40"/>
      <c r="H81" s="15"/>
      <c r="I81" s="16"/>
      <c r="J81" s="16"/>
      <c r="K81" s="43">
        <v>1.04</v>
      </c>
      <c r="L81" s="15" t="str">
        <f t="shared" si="5"/>
        <v/>
      </c>
      <c r="M81" s="41">
        <v>1290.2356</v>
      </c>
      <c r="N81" s="41">
        <v>1188.5</v>
      </c>
      <c r="O81" s="41">
        <v>1737</v>
      </c>
      <c r="P81" s="41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8">
        <f t="shared" si="6"/>
        <v>3</v>
      </c>
      <c r="AC81" s="20">
        <f t="shared" si="7"/>
        <v>1405.25</v>
      </c>
      <c r="AD81" s="20">
        <f t="shared" si="8"/>
        <v>8431.5</v>
      </c>
      <c r="AE81" s="39">
        <f t="shared" si="9"/>
        <v>20.763309138298091</v>
      </c>
    </row>
    <row r="82" spans="1:31" s="12" customFormat="1" ht="33" customHeight="1" x14ac:dyDescent="0.2">
      <c r="A82" s="13">
        <v>65</v>
      </c>
      <c r="B82" s="14" t="s">
        <v>141</v>
      </c>
      <c r="C82" s="14">
        <v>1</v>
      </c>
      <c r="D82" s="45" t="s">
        <v>207</v>
      </c>
      <c r="E82" s="19" t="s">
        <v>75</v>
      </c>
      <c r="F82" s="15">
        <v>5</v>
      </c>
      <c r="G82" s="40"/>
      <c r="H82" s="15"/>
      <c r="I82" s="16"/>
      <c r="J82" s="16"/>
      <c r="K82" s="43">
        <v>1.04</v>
      </c>
      <c r="L82" s="15" t="str">
        <f t="shared" si="5"/>
        <v/>
      </c>
      <c r="M82" s="41">
        <v>312.43567999999999</v>
      </c>
      <c r="N82" s="41">
        <v>287.8</v>
      </c>
      <c r="O82" s="41">
        <v>420.57</v>
      </c>
      <c r="P82" s="41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8">
        <f t="shared" si="6"/>
        <v>3</v>
      </c>
      <c r="AC82" s="20">
        <f t="shared" si="7"/>
        <v>340.27</v>
      </c>
      <c r="AD82" s="20">
        <f t="shared" si="8"/>
        <v>1701.35</v>
      </c>
      <c r="AE82" s="39">
        <f t="shared" si="9"/>
        <v>20.755741874953529</v>
      </c>
    </row>
    <row r="83" spans="1:31" s="12" customFormat="1" ht="33" customHeight="1" x14ac:dyDescent="0.2">
      <c r="A83" s="13">
        <v>66</v>
      </c>
      <c r="B83" s="14" t="s">
        <v>142</v>
      </c>
      <c r="C83" s="14">
        <v>1</v>
      </c>
      <c r="D83" s="45" t="s">
        <v>208</v>
      </c>
      <c r="E83" s="19" t="s">
        <v>75</v>
      </c>
      <c r="F83" s="15">
        <v>5</v>
      </c>
      <c r="G83" s="40"/>
      <c r="H83" s="15"/>
      <c r="I83" s="16"/>
      <c r="J83" s="16"/>
      <c r="K83" s="43">
        <v>1.04</v>
      </c>
      <c r="L83" s="15" t="str">
        <f t="shared" ref="L83:L91" si="10">IF(SUM(G83)=0,"",G83*K83)</f>
        <v/>
      </c>
      <c r="M83" s="41">
        <v>3732.8355999999994</v>
      </c>
      <c r="N83" s="41">
        <v>3438.5</v>
      </c>
      <c r="O83" s="41">
        <v>5025.46</v>
      </c>
      <c r="P83" s="41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8">
        <f t="shared" ref="AB83:AB91" si="11">COUNTIF(L83:AA83,"&gt;0")</f>
        <v>3</v>
      </c>
      <c r="AC83" s="20">
        <f t="shared" ref="AC83:AC91" si="12">CEILING(SUM(L83:AA83)/COUNTIF(L83:AA83,"&gt;0"),0.01)</f>
        <v>4065.6</v>
      </c>
      <c r="AD83" s="20">
        <f t="shared" ref="AD83:AD91" si="13">AC83*F83</f>
        <v>20328</v>
      </c>
      <c r="AE83" s="39">
        <f t="shared" ref="AE83:AE91" si="14">STDEV(L83:AA83)/AC83*100</f>
        <v>20.764247897996182</v>
      </c>
    </row>
    <row r="84" spans="1:31" s="12" customFormat="1" ht="33" customHeight="1" x14ac:dyDescent="0.2">
      <c r="A84" s="13">
        <v>67</v>
      </c>
      <c r="B84" s="14" t="s">
        <v>143</v>
      </c>
      <c r="C84" s="14">
        <v>1</v>
      </c>
      <c r="D84" s="45" t="s">
        <v>209</v>
      </c>
      <c r="E84" s="19" t="s">
        <v>75</v>
      </c>
      <c r="F84" s="15">
        <v>50</v>
      </c>
      <c r="G84" s="40"/>
      <c r="H84" s="15"/>
      <c r="I84" s="16"/>
      <c r="J84" s="16"/>
      <c r="K84" s="43">
        <v>1.04</v>
      </c>
      <c r="L84" s="15" t="str">
        <f t="shared" si="10"/>
        <v/>
      </c>
      <c r="M84" s="41">
        <v>67.090079999999986</v>
      </c>
      <c r="N84" s="41">
        <v>61.8</v>
      </c>
      <c r="O84" s="41">
        <v>90.27</v>
      </c>
      <c r="P84" s="41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8">
        <f t="shared" si="11"/>
        <v>3</v>
      </c>
      <c r="AC84" s="20">
        <f t="shared" si="12"/>
        <v>73.06</v>
      </c>
      <c r="AD84" s="20">
        <f t="shared" si="13"/>
        <v>3653</v>
      </c>
      <c r="AE84" s="39">
        <f t="shared" si="14"/>
        <v>20.726587807277987</v>
      </c>
    </row>
    <row r="85" spans="1:31" s="12" customFormat="1" ht="33" customHeight="1" x14ac:dyDescent="0.2">
      <c r="A85" s="13">
        <v>68</v>
      </c>
      <c r="B85" s="14" t="s">
        <v>144</v>
      </c>
      <c r="C85" s="14">
        <v>1</v>
      </c>
      <c r="D85" s="45" t="s">
        <v>210</v>
      </c>
      <c r="E85" s="19" t="s">
        <v>75</v>
      </c>
      <c r="F85" s="15">
        <v>180</v>
      </c>
      <c r="G85" s="40"/>
      <c r="H85" s="15"/>
      <c r="I85" s="16"/>
      <c r="J85" s="16"/>
      <c r="K85" s="43">
        <v>1.04</v>
      </c>
      <c r="L85" s="15" t="str">
        <f t="shared" si="10"/>
        <v/>
      </c>
      <c r="M85" s="41">
        <v>301.90535999999997</v>
      </c>
      <c r="N85" s="41">
        <v>278.10000000000002</v>
      </c>
      <c r="O85" s="41">
        <v>350.40600000000001</v>
      </c>
      <c r="P85" s="41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8">
        <f t="shared" si="11"/>
        <v>3</v>
      </c>
      <c r="AC85" s="20">
        <f t="shared" si="12"/>
        <v>310.14</v>
      </c>
      <c r="AD85" s="20">
        <f t="shared" si="13"/>
        <v>55825.2</v>
      </c>
      <c r="AE85" s="39">
        <f t="shared" si="14"/>
        <v>11.881460951904439</v>
      </c>
    </row>
    <row r="86" spans="1:31" s="12" customFormat="1" ht="33" customHeight="1" x14ac:dyDescent="0.2">
      <c r="A86" s="13">
        <v>69</v>
      </c>
      <c r="B86" s="14" t="s">
        <v>145</v>
      </c>
      <c r="C86" s="14">
        <v>1</v>
      </c>
      <c r="D86" s="45" t="s">
        <v>211</v>
      </c>
      <c r="E86" s="19" t="s">
        <v>75</v>
      </c>
      <c r="F86" s="15">
        <v>7</v>
      </c>
      <c r="G86" s="40"/>
      <c r="H86" s="15"/>
      <c r="I86" s="16"/>
      <c r="J86" s="16"/>
      <c r="K86" s="43">
        <v>1.04</v>
      </c>
      <c r="L86" s="15" t="str">
        <f t="shared" si="10"/>
        <v/>
      </c>
      <c r="M86" s="41">
        <v>148.83575999999999</v>
      </c>
      <c r="N86" s="41">
        <v>137.1</v>
      </c>
      <c r="O86" s="41">
        <v>172.74599999999998</v>
      </c>
      <c r="P86" s="41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8">
        <f t="shared" si="11"/>
        <v>3</v>
      </c>
      <c r="AC86" s="20">
        <f t="shared" si="12"/>
        <v>152.9</v>
      </c>
      <c r="AD86" s="20">
        <f t="shared" si="13"/>
        <v>1070.3</v>
      </c>
      <c r="AE86" s="39">
        <f t="shared" si="14"/>
        <v>11.881098820347106</v>
      </c>
    </row>
    <row r="87" spans="1:31" s="12" customFormat="1" ht="33" customHeight="1" x14ac:dyDescent="0.2">
      <c r="A87" s="13">
        <v>70</v>
      </c>
      <c r="B87" s="14" t="s">
        <v>146</v>
      </c>
      <c r="C87" s="14">
        <v>1</v>
      </c>
      <c r="D87" s="45" t="s">
        <v>212</v>
      </c>
      <c r="E87" s="19" t="s">
        <v>75</v>
      </c>
      <c r="F87" s="15">
        <v>1</v>
      </c>
      <c r="G87" s="40"/>
      <c r="H87" s="15"/>
      <c r="I87" s="16"/>
      <c r="J87" s="16"/>
      <c r="K87" s="43">
        <v>1.04</v>
      </c>
      <c r="L87" s="15" t="str">
        <f t="shared" si="10"/>
        <v/>
      </c>
      <c r="M87" s="41">
        <v>13675.628879999998</v>
      </c>
      <c r="N87" s="41">
        <v>12597.3</v>
      </c>
      <c r="O87" s="41">
        <v>15872.598</v>
      </c>
      <c r="P87" s="41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8">
        <f t="shared" si="11"/>
        <v>3</v>
      </c>
      <c r="AC87" s="20">
        <f t="shared" si="12"/>
        <v>14048.51</v>
      </c>
      <c r="AD87" s="20">
        <f t="shared" si="13"/>
        <v>14048.51</v>
      </c>
      <c r="AE87" s="39">
        <f t="shared" si="14"/>
        <v>11.881570406123029</v>
      </c>
    </row>
    <row r="88" spans="1:31" s="12" customFormat="1" ht="33" customHeight="1" x14ac:dyDescent="0.2">
      <c r="A88" s="13">
        <v>71</v>
      </c>
      <c r="B88" s="14" t="s">
        <v>147</v>
      </c>
      <c r="C88" s="14">
        <v>1</v>
      </c>
      <c r="D88" s="45" t="s">
        <v>213</v>
      </c>
      <c r="E88" s="19" t="s">
        <v>75</v>
      </c>
      <c r="F88" s="15">
        <v>2</v>
      </c>
      <c r="G88" s="40"/>
      <c r="H88" s="15"/>
      <c r="I88" s="16"/>
      <c r="J88" s="16"/>
      <c r="K88" s="43">
        <v>1.04</v>
      </c>
      <c r="L88" s="15" t="str">
        <f t="shared" si="10"/>
        <v/>
      </c>
      <c r="M88" s="41">
        <v>2268.0355199999995</v>
      </c>
      <c r="N88" s="41">
        <v>2089.1999999999998</v>
      </c>
      <c r="O88" s="41">
        <v>2632.3919999999998</v>
      </c>
      <c r="P88" s="41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8">
        <f t="shared" si="11"/>
        <v>3</v>
      </c>
      <c r="AC88" s="20">
        <f t="shared" si="12"/>
        <v>2329.88</v>
      </c>
      <c r="AD88" s="20">
        <f t="shared" si="13"/>
        <v>4659.76</v>
      </c>
      <c r="AE88" s="39">
        <f t="shared" si="14"/>
        <v>11.881550071164524</v>
      </c>
    </row>
    <row r="89" spans="1:31" s="12" customFormat="1" ht="33" customHeight="1" x14ac:dyDescent="0.2">
      <c r="A89" s="13">
        <v>72</v>
      </c>
      <c r="B89" s="14" t="s">
        <v>148</v>
      </c>
      <c r="C89" s="14">
        <v>1</v>
      </c>
      <c r="D89" s="45" t="s">
        <v>214</v>
      </c>
      <c r="E89" s="19" t="s">
        <v>75</v>
      </c>
      <c r="F89" s="15">
        <v>75</v>
      </c>
      <c r="G89" s="40"/>
      <c r="H89" s="15"/>
      <c r="I89" s="16"/>
      <c r="J89" s="16"/>
      <c r="K89" s="43">
        <v>1.04</v>
      </c>
      <c r="L89" s="15" t="str">
        <f t="shared" si="10"/>
        <v/>
      </c>
      <c r="M89" s="41">
        <v>704.77152000000001</v>
      </c>
      <c r="N89" s="41">
        <v>649.20000000000005</v>
      </c>
      <c r="O89" s="41">
        <v>817.99200000000008</v>
      </c>
      <c r="P89" s="41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8">
        <f t="shared" si="11"/>
        <v>3</v>
      </c>
      <c r="AC89" s="20">
        <f t="shared" si="12"/>
        <v>723.99</v>
      </c>
      <c r="AD89" s="20">
        <f t="shared" si="13"/>
        <v>54299.25</v>
      </c>
      <c r="AE89" s="39">
        <f t="shared" si="14"/>
        <v>11.881535837434928</v>
      </c>
    </row>
    <row r="90" spans="1:31" s="12" customFormat="1" ht="33" customHeight="1" x14ac:dyDescent="0.2">
      <c r="A90" s="13">
        <v>73</v>
      </c>
      <c r="B90" s="14" t="s">
        <v>221</v>
      </c>
      <c r="C90" s="14">
        <v>1</v>
      </c>
      <c r="D90" s="45" t="s">
        <v>230</v>
      </c>
      <c r="E90" s="19" t="s">
        <v>75</v>
      </c>
      <c r="F90" s="15">
        <v>96</v>
      </c>
      <c r="G90" s="40"/>
      <c r="H90" s="15"/>
      <c r="I90" s="16"/>
      <c r="J90" s="16"/>
      <c r="K90" s="43">
        <v>1.04</v>
      </c>
      <c r="L90" s="15" t="str">
        <f t="shared" si="10"/>
        <v/>
      </c>
      <c r="M90" s="41">
        <v>3319.3305599999994</v>
      </c>
      <c r="N90" s="41">
        <v>3057.6</v>
      </c>
      <c r="O90" s="41">
        <v>3852.576</v>
      </c>
      <c r="P90" s="41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8">
        <f t="shared" si="11"/>
        <v>3</v>
      </c>
      <c r="AC90" s="20">
        <f t="shared" si="12"/>
        <v>3409.84</v>
      </c>
      <c r="AD90" s="20">
        <f t="shared" si="13"/>
        <v>327344.64000000001</v>
      </c>
      <c r="AE90" s="39">
        <f t="shared" si="14"/>
        <v>11.881555675167562</v>
      </c>
    </row>
    <row r="91" spans="1:31" s="12" customFormat="1" ht="33" customHeight="1" x14ac:dyDescent="0.2">
      <c r="A91" s="13">
        <v>74</v>
      </c>
      <c r="B91" s="14" t="s">
        <v>222</v>
      </c>
      <c r="C91" s="14">
        <v>1</v>
      </c>
      <c r="D91" s="45" t="s">
        <v>231</v>
      </c>
      <c r="E91" s="19" t="s">
        <v>75</v>
      </c>
      <c r="F91" s="15">
        <v>14</v>
      </c>
      <c r="G91" s="40"/>
      <c r="H91" s="15"/>
      <c r="I91" s="16"/>
      <c r="J91" s="16"/>
      <c r="K91" s="43">
        <v>1.04</v>
      </c>
      <c r="L91" s="15" t="str">
        <f t="shared" si="10"/>
        <v/>
      </c>
      <c r="M91" s="41">
        <v>1117.84232</v>
      </c>
      <c r="N91" s="41">
        <v>1029.7</v>
      </c>
      <c r="O91" s="41">
        <v>1297.422</v>
      </c>
      <c r="P91" s="41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8">
        <f t="shared" si="11"/>
        <v>3</v>
      </c>
      <c r="AC91" s="20">
        <f t="shared" si="12"/>
        <v>1148.33</v>
      </c>
      <c r="AD91" s="20">
        <f t="shared" si="13"/>
        <v>16076.619999999999</v>
      </c>
      <c r="AE91" s="39">
        <f t="shared" si="14"/>
        <v>11.881482716871357</v>
      </c>
    </row>
    <row r="92" spans="1:31" s="12" customFormat="1" ht="33" customHeight="1" x14ac:dyDescent="0.2">
      <c r="A92" s="13">
        <v>75</v>
      </c>
      <c r="B92" s="14" t="s">
        <v>223</v>
      </c>
      <c r="C92" s="14">
        <v>1</v>
      </c>
      <c r="D92" s="45" t="s">
        <v>232</v>
      </c>
      <c r="E92" s="19" t="s">
        <v>75</v>
      </c>
      <c r="F92" s="15">
        <v>30</v>
      </c>
      <c r="G92" s="40"/>
      <c r="H92" s="15"/>
      <c r="I92" s="16"/>
      <c r="J92" s="16"/>
      <c r="K92" s="43">
        <v>1.04</v>
      </c>
      <c r="L92" s="15" t="str">
        <f t="shared" ref="L92" si="15">IF(SUM(G92)=0,"",G92*K92)</f>
        <v/>
      </c>
      <c r="M92" s="41">
        <v>495.25071999999994</v>
      </c>
      <c r="N92" s="41">
        <v>456.2</v>
      </c>
      <c r="O92" s="41">
        <v>574.81200000000001</v>
      </c>
      <c r="P92" s="41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8">
        <f t="shared" ref="AB92" si="16">COUNTIF(L92:AA92,"&gt;0")</f>
        <v>3</v>
      </c>
      <c r="AC92" s="20">
        <f t="shared" ref="AC92" si="17">CEILING(SUM(L92:AA92)/COUNTIF(L92:AA92,"&gt;0"),0.01)</f>
        <v>508.76</v>
      </c>
      <c r="AD92" s="20">
        <f t="shared" ref="AD92" si="18">AC92*F92</f>
        <v>15262.8</v>
      </c>
      <c r="AE92" s="39">
        <f t="shared" ref="AE92" si="19">STDEV(L92:AA92)/AC92*100</f>
        <v>11.881436766776718</v>
      </c>
    </row>
    <row r="93" spans="1:31" ht="24" customHeight="1" x14ac:dyDescent="0.2">
      <c r="A93" s="34"/>
      <c r="B93" s="35"/>
      <c r="C93" s="35"/>
      <c r="D93" s="68" t="s">
        <v>5</v>
      </c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7"/>
      <c r="AD93" s="37">
        <f>SUM(AD18:AD92)</f>
        <v>3997363.2000000007</v>
      </c>
      <c r="AE93" s="38"/>
    </row>
    <row r="94" spans="1:31" ht="13.5" customHeight="1" x14ac:dyDescent="0.2"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2"/>
    </row>
    <row r="95" spans="1:31" s="23" customFormat="1" ht="13.5" customHeight="1" x14ac:dyDescent="0.2">
      <c r="D95" s="23" t="s">
        <v>8</v>
      </c>
    </row>
    <row r="96" spans="1:31" s="23" customFormat="1" ht="15" customHeight="1" x14ac:dyDescent="0.2">
      <c r="D96" s="24" t="s">
        <v>31</v>
      </c>
    </row>
    <row r="97" spans="4:30" s="23" customFormat="1" ht="15" customHeight="1" x14ac:dyDescent="0.2">
      <c r="D97" s="24" t="s">
        <v>32</v>
      </c>
    </row>
    <row r="98" spans="4:30" s="23" customFormat="1" ht="15" customHeight="1" x14ac:dyDescent="0.2">
      <c r="D98" s="24" t="s">
        <v>33</v>
      </c>
    </row>
    <row r="99" spans="4:30" ht="13.5" customHeight="1" x14ac:dyDescent="0.2">
      <c r="M99" s="25"/>
    </row>
    <row r="100" spans="4:30" s="3" customFormat="1" ht="13.5" customHeight="1" x14ac:dyDescent="0.25">
      <c r="D100" s="26" t="s">
        <v>0</v>
      </c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</row>
    <row r="101" spans="4:30" s="3" customFormat="1" ht="13.5" customHeight="1" x14ac:dyDescent="0.25"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</row>
    <row r="102" spans="4:30" s="3" customFormat="1" ht="13.5" customHeight="1" x14ac:dyDescent="0.25">
      <c r="D102" s="42">
        <v>44888</v>
      </c>
      <c r="E102" s="27"/>
      <c r="F102" s="27"/>
      <c r="G102" s="52" t="s">
        <v>76</v>
      </c>
      <c r="H102" s="52"/>
      <c r="I102" s="52"/>
      <c r="J102" s="52"/>
      <c r="K102" s="52"/>
      <c r="L102" s="28"/>
      <c r="M102" s="52"/>
      <c r="N102" s="52"/>
      <c r="O102" s="52"/>
      <c r="P102" s="31"/>
      <c r="Q102" s="31"/>
      <c r="R102" s="1"/>
      <c r="S102" s="1"/>
      <c r="T102" s="1"/>
      <c r="U102" s="1"/>
      <c r="V102" s="1"/>
      <c r="W102" s="50" t="s">
        <v>77</v>
      </c>
      <c r="X102" s="49"/>
      <c r="Y102" s="49"/>
      <c r="Z102" s="49"/>
      <c r="AA102" s="49"/>
      <c r="AB102" s="49"/>
      <c r="AC102" s="49"/>
      <c r="AD102" s="29"/>
    </row>
    <row r="103" spans="4:30" s="3" customFormat="1" ht="13.5" customHeight="1" x14ac:dyDescent="0.25">
      <c r="D103" s="30" t="s">
        <v>2</v>
      </c>
      <c r="E103" s="27"/>
      <c r="F103" s="27"/>
      <c r="G103" s="54" t="s">
        <v>27</v>
      </c>
      <c r="H103" s="54"/>
      <c r="I103" s="54"/>
      <c r="J103" s="54"/>
      <c r="K103" s="54"/>
      <c r="L103" s="1"/>
      <c r="M103" s="53" t="s">
        <v>7</v>
      </c>
      <c r="N103" s="53"/>
      <c r="O103" s="53"/>
      <c r="P103" s="31"/>
      <c r="Q103" s="31"/>
      <c r="R103" s="1"/>
      <c r="S103" s="1"/>
      <c r="T103" s="1"/>
      <c r="U103" s="1"/>
      <c r="V103" s="1"/>
      <c r="W103" s="51"/>
      <c r="X103" s="51"/>
      <c r="Y103" s="51"/>
      <c r="Z103" s="51"/>
      <c r="AA103" s="51"/>
      <c r="AB103" s="51"/>
      <c r="AC103" s="51"/>
    </row>
    <row r="104" spans="4:30" ht="13.5" customHeight="1" x14ac:dyDescent="0.2">
      <c r="D104" s="32"/>
    </row>
    <row r="105" spans="4:30" ht="13.5" customHeight="1" x14ac:dyDescent="0.2">
      <c r="D105" s="26" t="s">
        <v>28</v>
      </c>
    </row>
    <row r="106" spans="4:30" ht="13.5" customHeight="1" x14ac:dyDescent="0.2"/>
    <row r="107" spans="4:30" x14ac:dyDescent="0.2">
      <c r="D107" s="44">
        <v>44888</v>
      </c>
      <c r="E107" s="27"/>
      <c r="F107" s="27"/>
      <c r="G107" s="52" t="s">
        <v>78</v>
      </c>
      <c r="H107" s="52"/>
      <c r="I107" s="52"/>
      <c r="J107" s="52"/>
      <c r="K107" s="52"/>
      <c r="L107" s="28"/>
      <c r="M107" s="52"/>
      <c r="N107" s="52"/>
      <c r="O107" s="52"/>
      <c r="P107" s="31"/>
      <c r="Q107" s="31"/>
      <c r="W107" s="50" t="s">
        <v>79</v>
      </c>
      <c r="X107" s="49"/>
      <c r="Y107" s="49"/>
      <c r="Z107" s="49"/>
      <c r="AA107" s="49"/>
      <c r="AB107" s="49"/>
      <c r="AC107" s="49"/>
    </row>
    <row r="108" spans="4:30" x14ac:dyDescent="0.2">
      <c r="D108" s="30" t="s">
        <v>2</v>
      </c>
      <c r="E108" s="27"/>
      <c r="F108" s="27"/>
      <c r="G108" s="54" t="s">
        <v>27</v>
      </c>
      <c r="H108" s="54"/>
      <c r="I108" s="54"/>
      <c r="J108" s="54"/>
      <c r="K108" s="54"/>
      <c r="M108" s="53" t="s">
        <v>7</v>
      </c>
      <c r="N108" s="53"/>
      <c r="O108" s="53"/>
      <c r="P108" s="31"/>
      <c r="Q108" s="31"/>
      <c r="W108" s="51"/>
      <c r="X108" s="51"/>
      <c r="Y108" s="51"/>
      <c r="Z108" s="51"/>
      <c r="AA108" s="51"/>
      <c r="AB108" s="51"/>
      <c r="AC108" s="51"/>
    </row>
    <row r="111" spans="4:30" x14ac:dyDescent="0.2">
      <c r="D111" s="26" t="s">
        <v>68</v>
      </c>
    </row>
    <row r="113" spans="4:31" x14ac:dyDescent="0.2"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  <c r="AA113" s="49"/>
      <c r="AB113" s="49"/>
      <c r="AC113" s="49"/>
      <c r="AD113" s="49"/>
      <c r="AE113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92 A18:D92" name="Диапазон3"/>
    <protectedRange sqref="Q18:AA92" name="Диапазон4"/>
    <protectedRange sqref="D102 G102 M102 M107 G107 D107" name="Диапазон5"/>
    <protectedRange sqref="E96:AD98" name="Диапазон6"/>
    <protectedRange sqref="W1" name="Диапазон8_1"/>
    <protectedRange sqref="D96:D98" name="Диапазон6_1"/>
    <protectedRange sqref="M18:P92" name="Диапазон4_1"/>
    <protectedRange sqref="E18:E92" name="Диапазон3_2"/>
    <protectedRange sqref="H18:J92" name="Диапазон3_4"/>
    <protectedRange sqref="G18:G92" name="Диапазон3_3_1"/>
  </protectedRanges>
  <autoFilter ref="A17:AE98"/>
  <mergeCells count="37">
    <mergeCell ref="AE14:AE16"/>
    <mergeCell ref="A14:A16"/>
    <mergeCell ref="D4:AD4"/>
    <mergeCell ref="D93:N93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  <mergeCell ref="R15:V15"/>
    <mergeCell ref="AD14:AD16"/>
    <mergeCell ref="AC14:AC16"/>
    <mergeCell ref="E14:E16"/>
    <mergeCell ref="F14:F16"/>
    <mergeCell ref="M15:Q15"/>
    <mergeCell ref="B14:B16"/>
    <mergeCell ref="G14:J14"/>
    <mergeCell ref="J15:J16"/>
    <mergeCell ref="M14:AA14"/>
    <mergeCell ref="W15:AA15"/>
    <mergeCell ref="M107:O107"/>
    <mergeCell ref="M108:O108"/>
    <mergeCell ref="G107:K107"/>
    <mergeCell ref="G108:K108"/>
    <mergeCell ref="K14:K16"/>
    <mergeCell ref="G15:G16"/>
    <mergeCell ref="M102:O102"/>
    <mergeCell ref="M103:O103"/>
    <mergeCell ref="G102:K102"/>
    <mergeCell ref="G103:K103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2022-11-29T06:16:25Z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